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faires\2022\42-22 OISSEL Ecole de Police Gros Entretien et Réparation - Lot 2\Pièces écrites\DCE\"/>
    </mc:Choice>
  </mc:AlternateContent>
  <xr:revisionPtr revIDLastSave="0" documentId="13_ncr:1_{9E18207D-41EF-4AAE-B5A4-23379D0248E6}" xr6:coauthVersionLast="47" xr6:coauthVersionMax="47" xr10:uidLastSave="{00000000-0000-0000-0000-000000000000}"/>
  <bookViews>
    <workbookView xWindow="-120" yWindow="-120" windowWidth="29040" windowHeight="15720" activeTab="1" xr2:uid="{89DCAED3-96C9-4D6C-8F52-EB3DC518D378}"/>
  </bookViews>
  <sheets>
    <sheet name="PG" sheetId="1" r:id="rId1"/>
    <sheet name="DPGF lot 0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FNE2">'[1]Met Mext'!#REF!</definedName>
    <definedName name="__me11">[2]mext!#REF!</definedName>
    <definedName name="__me15">'[3]métrés intérieurs'!#REF!</definedName>
    <definedName name="__me16">'[3]métrés intérieurs'!#REF!</definedName>
    <definedName name="__me9">[2]mext!#REF!</definedName>
    <definedName name="__po110">'[4]métrés intérieurs'!#REF!</definedName>
    <definedName name="__r">[5]mext!#REF!</definedName>
    <definedName name="__Typ3">[6]recap!#REF!</definedName>
    <definedName name="__typ4">#REF!</definedName>
    <definedName name="_FNE2" localSheetId="1">'[1]Met Mext'!#REF!</definedName>
    <definedName name="_Hlk28955754" localSheetId="0">PG!#REF!</definedName>
    <definedName name="_me1">#REF!</definedName>
    <definedName name="_me10">'[7]82b détail métrés int.'!$BC$14</definedName>
    <definedName name="_me11" localSheetId="1">[2]mext!#REF!</definedName>
    <definedName name="_ME12">'[7]82b détail métrés int.'!$BC$16</definedName>
    <definedName name="_me15" localSheetId="1">'[3]métrés intérieurs'!#REF!</definedName>
    <definedName name="_me16" localSheetId="1">'[3]métrés intérieurs'!#REF!</definedName>
    <definedName name="_me2">#REF!</definedName>
    <definedName name="_me3">#REF!</definedName>
    <definedName name="_me4">#REF!</definedName>
    <definedName name="_me5">#REF!</definedName>
    <definedName name="_me6">#REF!</definedName>
    <definedName name="_me7">#REF!</definedName>
    <definedName name="_me8">#REF!</definedName>
    <definedName name="_me9" localSheetId="1">[2]mext!#REF!</definedName>
    <definedName name="_pe1">'[8]82b détail métrés int_'!$BC$19</definedName>
    <definedName name="_pi2">'[7]82b détail métrés int.'!$BC$20</definedName>
    <definedName name="_po110" localSheetId="1">'[4]métrés intérieurs'!#REF!</definedName>
    <definedName name="_r" localSheetId="1">[5]mext!#REF!</definedName>
    <definedName name="_Toc254173861" localSheetId="1">'DPGF lot 06'!#REF!</definedName>
    <definedName name="_Toc98146689" localSheetId="1">'DPGF lot 06'!#REF!</definedName>
    <definedName name="_Typ3" localSheetId="1">[6]recap!#REF!</definedName>
    <definedName name="_typ4" localSheetId="1">#REF!</definedName>
    <definedName name="a" localSheetId="1">[5]mext!#REF!</definedName>
    <definedName name="a">[5]mext!#REF!</definedName>
    <definedName name="act">#REF!</definedName>
    <definedName name="ais" localSheetId="1">[9]fondations!#REF!</definedName>
    <definedName name="ais">[9]fondations!#REF!</definedName>
    <definedName name="arr">[10]récap!$H$7</definedName>
    <definedName name="assB" localSheetId="1">[9]fondations!#REF!</definedName>
    <definedName name="assB">[9]fondations!#REF!</definedName>
    <definedName name="b" localSheetId="1">[5]mext!#REF!</definedName>
    <definedName name="b">[5]mext!#REF!</definedName>
    <definedName name="_xlnm.Database">#REF!</definedName>
    <definedName name="ccinq" localSheetId="1">[11]fonda!#REF!</definedName>
    <definedName name="ccinq">[11]fonda!#REF!</definedName>
    <definedName name="cé" localSheetId="1">[5]mext!#REF!</definedName>
    <definedName name="cé">[5]mext!#REF!</definedName>
    <definedName name="cfos" localSheetId="1">[11]fonda!#REF!</definedName>
    <definedName name="cfos">[11]fonda!#REF!</definedName>
    <definedName name="coef">#REF!</definedName>
    <definedName name="coefi" localSheetId="1">#REF!</definedName>
    <definedName name="coefi">#REF!</definedName>
    <definedName name="cquar" localSheetId="1">[11]fonda!#REF!</definedName>
    <definedName name="cquar">[11]fonda!#REF!</definedName>
    <definedName name="_xlnm.Criteria">#REF!</definedName>
    <definedName name="csoix" localSheetId="1">[12]fondations!#REF!</definedName>
    <definedName name="csoix">[12]fondations!#REF!</definedName>
    <definedName name="d" localSheetId="1">[5]mext!#REF!</definedName>
    <definedName name="d">[5]mext!#REF!</definedName>
    <definedName name="Désac">#REF!</definedName>
    <definedName name="Div">#REF!</definedName>
    <definedName name="dp">#REF!</definedName>
    <definedName name="ducon" localSheetId="1">#REF!</definedName>
    <definedName name="ducon">#REF!</definedName>
    <definedName name="dugland">#REF!</definedName>
    <definedName name="e">#REF!</definedName>
    <definedName name="ei" localSheetId="1">[12]fondations!#REF!</definedName>
    <definedName name="ei">[12]fondations!#REF!</definedName>
    <definedName name="el" localSheetId="1">[5]mext!#REF!</definedName>
    <definedName name="el">[5]mext!#REF!</definedName>
    <definedName name="eu">#REF!</definedName>
    <definedName name="Euros">[13]recap!$I$3</definedName>
    <definedName name="Excel_BuiltIn_Criteria">#REF!</definedName>
    <definedName name="Excel_BuiltIn_Database">#REF!</definedName>
    <definedName name="Excel_BuiltIn_Extract">#REF!</definedName>
    <definedName name="_xlnm.Extract">#REF!</definedName>
    <definedName name="f" localSheetId="1">[5]mext!#REF!</definedName>
    <definedName name="f">[5]mext!#REF!</definedName>
    <definedName name="fes" localSheetId="1">[9]fondations!#REF!</definedName>
    <definedName name="fes">[9]fondations!#REF!</definedName>
    <definedName name="g" localSheetId="1">[5]mext!#REF!</definedName>
    <definedName name="g">[5]mext!#REF!</definedName>
    <definedName name="h" localSheetId="1">[5]mext!#REF!</definedName>
    <definedName name="h">[5]mext!#REF!</definedName>
    <definedName name="hcinq" localSheetId="1">[11]fonda!#REF!</definedName>
    <definedName name="hcinq">[11]fonda!#REF!</definedName>
    <definedName name="hlB" localSheetId="1">[9]fondations!#REF!</definedName>
    <definedName name="hlB">[9]fondations!#REF!</definedName>
    <definedName name="HLC" localSheetId="1">[9]fondations!#REF!</definedName>
    <definedName name="HLC">[9]fondations!#REF!</definedName>
    <definedName name="hp">#REF!</definedName>
    <definedName name="hquar" localSheetId="1">[11]fonda!#REF!</definedName>
    <definedName name="hquar">[11]fonda!#REF!</definedName>
    <definedName name="htporte">'[14]Métré int_ Phase 1 '!$L$7</definedName>
    <definedName name="i" localSheetId="1">[5]mext!#REF!</definedName>
    <definedName name="i">[5]mext!#REF!</definedName>
    <definedName name="imp">#REF!</definedName>
    <definedName name="_xlnm.Print_Titles" localSheetId="1">'DPGF lot 06'!$1:$3</definedName>
    <definedName name="ip">#REF!</definedName>
    <definedName name="j" localSheetId="1">[5]mext!#REF!</definedName>
    <definedName name="j">[5]mext!#REF!</definedName>
    <definedName name="k" localSheetId="1">[5]mext!#REF!</definedName>
    <definedName name="k">[5]mext!#REF!</definedName>
    <definedName name="m" localSheetId="1">[5]mext!#REF!</definedName>
    <definedName name="m">[5]mext!#REF!</definedName>
    <definedName name="maj">'[15]5 zinc'!$B$17</definedName>
    <definedName name="menalu">#REF!</definedName>
    <definedName name="n" localSheetId="1">[5]mext!#REF!</definedName>
    <definedName name="n">[5]mext!#REF!</definedName>
    <definedName name="nbm">#REF!</definedName>
    <definedName name="o" localSheetId="1">[5]mext!#REF!</definedName>
    <definedName name="o">[5]mext!#REF!</definedName>
    <definedName name="P" localSheetId="1">[16]Etan!#REF!</definedName>
    <definedName name="P">[16]Etan!#REF!</definedName>
    <definedName name="P.U." localSheetId="1">'DPGF lot 06'!#REF!</definedName>
    <definedName name="P.U.">'[17]Bordereau vertical'!$E:$E</definedName>
    <definedName name="Payment_Needed">"Paiement dû"</definedName>
    <definedName name="pédé" localSheetId="1">#REF!</definedName>
    <definedName name="pédé">#REF!</definedName>
    <definedName name="pvrpvc" localSheetId="1">'[18]5 mext'!#REF!</definedName>
    <definedName name="pvrpvc">'[18]5 mext'!#REF!</definedName>
    <definedName name="q" localSheetId="1">[5]mext!#REF!</definedName>
    <definedName name="q">[5]mext!#REF!</definedName>
    <definedName name="Quantité" localSheetId="1">'DPGF lot 06'!#REF!</definedName>
    <definedName name="Quantité">'[17]Bordereau vertical'!$D:$D</definedName>
    <definedName name="Reimbursement">"Remboursement"</definedName>
    <definedName name="s" localSheetId="1">[5]mext!#REF!</definedName>
    <definedName name="s">[5]mext!#REF!</definedName>
    <definedName name="t" localSheetId="1">[5]mext!#REF!</definedName>
    <definedName name="t">[5]mext!#REF!</definedName>
    <definedName name="t2c" localSheetId="1">#REF!</definedName>
    <definedName name="t2c">#REF!</definedName>
    <definedName name="T3acc">#REF!</definedName>
    <definedName name="t3b2" localSheetId="1">[19]bureaux!#REF!</definedName>
    <definedName name="t3b2">[19]bureaux!#REF!</definedName>
    <definedName name="t3d" localSheetId="1">#REF!</definedName>
    <definedName name="t3d">#REF!</definedName>
    <definedName name="t3e" localSheetId="1">#REF!</definedName>
    <definedName name="t3e">#REF!</definedName>
    <definedName name="T3p">#REF!</definedName>
    <definedName name="T4.1">#REF!</definedName>
    <definedName name="t4a1" localSheetId="1">#REF!</definedName>
    <definedName name="t4a1">#REF!</definedName>
    <definedName name="t4a2" localSheetId="1">#REF!</definedName>
    <definedName name="t4a2">#REF!</definedName>
    <definedName name="t4c2" localSheetId="1">[19]bureaux!#REF!</definedName>
    <definedName name="t4c2">[19]bureaux!#REF!</definedName>
    <definedName name="T4p">#REF!</definedName>
    <definedName name="t5a1" localSheetId="1">#REF!</definedName>
    <definedName name="t5a1">#REF!</definedName>
    <definedName name="t5a2" localSheetId="1">#REF!</definedName>
    <definedName name="t5a2">#REF!</definedName>
    <definedName name="t5a3" localSheetId="1">#REF!</definedName>
    <definedName name="t5a3">#REF!</definedName>
    <definedName name="t5b" localSheetId="1">#REF!</definedName>
    <definedName name="t5b">#REF!</definedName>
    <definedName name="T5p">#REF!</definedName>
    <definedName name="T6.1">#REF!</definedName>
    <definedName name="T6p">#REF!</definedName>
    <definedName name="TC">'[7]82b détail métrés int.'!$BC$17</definedName>
    <definedName name="total" localSheetId="1">#REF!</definedName>
    <definedName name="total">#REF!</definedName>
    <definedName name="TOTAUX">#REF!</definedName>
    <definedName name="TVC" localSheetId="1">[9]fondations!#REF!</definedName>
    <definedName name="TVC">[9]fondations!#REF!</definedName>
    <definedName name="Typ3A" localSheetId="1">#REF!</definedName>
    <definedName name="Typ3A">#REF!</definedName>
    <definedName name="Typ3B" localSheetId="1">#REF!</definedName>
    <definedName name="Typ3B">#REF!</definedName>
    <definedName name="typ4a" localSheetId="1">[6]recap!#REF!</definedName>
    <definedName name="typ4a">[6]recap!#REF!</definedName>
    <definedName name="typ4b" localSheetId="1">[20]recap!#REF!</definedName>
    <definedName name="typ4b">[20]recap!#REF!</definedName>
    <definedName name="type3B" localSheetId="1">[21]recap!#REF!</definedName>
    <definedName name="type3B">[21]recap!#REF!</definedName>
    <definedName name="Type4a" localSheetId="1">#REF!</definedName>
    <definedName name="Type4a">#REF!</definedName>
    <definedName name="type5" localSheetId="1">[21]recap!#REF!</definedName>
    <definedName name="type5">[21]recap!#REF!</definedName>
    <definedName name="u" localSheetId="1">[5]mext!#REF!</definedName>
    <definedName name="u">[5]mext!#REF!</definedName>
    <definedName name="v" localSheetId="1">[5]mext!#REF!</definedName>
    <definedName name="v">[5]mext!#REF!</definedName>
    <definedName name="vral">#REF!</definedName>
    <definedName name="vrpvc">#REF!</definedName>
    <definedName name="w" localSheetId="1">[5]mext!#REF!</definedName>
    <definedName name="w">[5]mext!#REF!</definedName>
    <definedName name="x" localSheetId="1">[5]mext!#REF!</definedName>
    <definedName name="x">[5]mext!#REF!</definedName>
    <definedName name="y" localSheetId="1">[5]mext!#REF!</definedName>
    <definedName name="y">[5]mext!#REF!</definedName>
    <definedName name="z" localSheetId="1">[5]mext!#REF!</definedName>
    <definedName name="z">[5]mext!#REF!</definedName>
    <definedName name="_xlnm.Print_Area" localSheetId="1">'DPGF lot 06'!$A$1:$G$105</definedName>
    <definedName name="zut">'[15]6 étan'!$B$17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5" i="1" l="1"/>
  <c r="E71" i="1"/>
  <c r="E66" i="1"/>
  <c r="E62" i="1"/>
  <c r="E20" i="1"/>
  <c r="E11" i="1"/>
</calcChain>
</file>

<file path=xl/sharedStrings.xml><?xml version="1.0" encoding="utf-8"?>
<sst xmlns="http://schemas.openxmlformats.org/spreadsheetml/2006/main" count="156" uniqueCount="110">
  <si>
    <t>Art</t>
  </si>
  <si>
    <t>Désignation des ouvrages</t>
  </si>
  <si>
    <t>U</t>
  </si>
  <si>
    <t>P.U en €</t>
  </si>
  <si>
    <t>P.T. en €</t>
  </si>
  <si>
    <t>3-01</t>
  </si>
  <si>
    <t>ens</t>
  </si>
  <si>
    <t>MISE A LA TERRE</t>
  </si>
  <si>
    <t>3-0301</t>
  </si>
  <si>
    <t>Liaisons équipotentielles</t>
  </si>
  <si>
    <t xml:space="preserve"> 3-04</t>
  </si>
  <si>
    <t>ALIMENTATION GENERALE</t>
  </si>
  <si>
    <t>3-0401</t>
  </si>
  <si>
    <t>u</t>
  </si>
  <si>
    <t>ml</t>
  </si>
  <si>
    <t>CHEMINEMENT</t>
  </si>
  <si>
    <t>Chemin de câble</t>
  </si>
  <si>
    <t>3-06</t>
  </si>
  <si>
    <t>EQUIPEMENT DES LOCAUX</t>
  </si>
  <si>
    <t>Petit appareillage</t>
  </si>
  <si>
    <t>C1</t>
  </si>
  <si>
    <t>C2</t>
  </si>
  <si>
    <t>C3</t>
  </si>
  <si>
    <t>Appareils d'éclairage</t>
  </si>
  <si>
    <t>E1</t>
  </si>
  <si>
    <t>E2</t>
  </si>
  <si>
    <t>E3</t>
  </si>
  <si>
    <t>Câblage</t>
  </si>
  <si>
    <t>Câblage commande éclairage</t>
  </si>
  <si>
    <t>Câblage appareils d'éclairage</t>
  </si>
  <si>
    <t>Câblage prises de courant</t>
  </si>
  <si>
    <t>3-07</t>
  </si>
  <si>
    <t>ECLAIRAGE DE SECURITE</t>
  </si>
  <si>
    <t>S1</t>
  </si>
  <si>
    <t>S2</t>
  </si>
  <si>
    <t>3-08</t>
  </si>
  <si>
    <t>ALIMENTATION DES UTILITES</t>
  </si>
  <si>
    <t>EL ME1</t>
  </si>
  <si>
    <t xml:space="preserve"> 3-09</t>
  </si>
  <si>
    <t>SECURITE INCENDIE</t>
  </si>
  <si>
    <t>3-0901</t>
  </si>
  <si>
    <t>Equipement</t>
  </si>
  <si>
    <t>3-0902</t>
  </si>
  <si>
    <t>3-0903</t>
  </si>
  <si>
    <t xml:space="preserve">TOTAL en € H.T. : </t>
  </si>
  <si>
    <t xml:space="preserve">T.V.A. (20,00 %) en € : </t>
  </si>
  <si>
    <t>TOTAL en € T.T.C. :</t>
  </si>
  <si>
    <t>DEPOSE ET NEUTRALISATION</t>
  </si>
  <si>
    <t>3-02</t>
  </si>
  <si>
    <t>3-0201</t>
  </si>
  <si>
    <t>Prise de terre</t>
  </si>
  <si>
    <t>3-0202</t>
  </si>
  <si>
    <t xml:space="preserve"> 3-03</t>
  </si>
  <si>
    <t>TGBT</t>
  </si>
  <si>
    <t>Alimentation par câble FR-N1X1G1</t>
  </si>
  <si>
    <t>Prise de courant 2x10/16A + T à éclips étanche Plexo saillie, IP55, IK08</t>
  </si>
  <si>
    <t>Interrupteur/va et vient lumineux étanche Plexo saillie, IP55, IK08.</t>
  </si>
  <si>
    <t>Bouton poussoir lumineux étanche Plexo saillie, IP55, IK08</t>
  </si>
  <si>
    <t>Plafonnier étanche 30w, IP65, IK10</t>
  </si>
  <si>
    <t>Dalle encastré 60x60 25w, IP54, IK02</t>
  </si>
  <si>
    <t>S.O.</t>
  </si>
  <si>
    <t>Suspension industrielle à LED 120w, IP65, IK08</t>
  </si>
  <si>
    <t>3-05</t>
  </si>
  <si>
    <t>EXT1</t>
  </si>
  <si>
    <t>Lanterne extérieure LED 75w, IP66, IK10</t>
  </si>
  <si>
    <t>Console de fixation murale</t>
  </si>
  <si>
    <t>EXT2</t>
  </si>
  <si>
    <t>Hublot LED 24w asymétrique avec détecteur , IP55, IK10</t>
  </si>
  <si>
    <t>Bloc autonome d’évacuation 45 lumens/1h à Leds, IP44, IK07</t>
  </si>
  <si>
    <t>Bloc autonome d’ambiance à phares 3300 lumens/1h, IP65, IK07</t>
  </si>
  <si>
    <t>EQUIPEMENTS EXTERIEURS</t>
  </si>
  <si>
    <t>3-0601</t>
  </si>
  <si>
    <t>Eclairage</t>
  </si>
  <si>
    <t>3-0602</t>
  </si>
  <si>
    <t>Commande</t>
  </si>
  <si>
    <t>Lot Métallerie</t>
  </si>
  <si>
    <t>Porte sectionnelle</t>
  </si>
  <si>
    <t>Divers</t>
  </si>
  <si>
    <t>EL D1</t>
  </si>
  <si>
    <t>Bungalow</t>
  </si>
  <si>
    <t>Tableau de signalisation type 4</t>
  </si>
  <si>
    <t>Déclencheur manuel avec volet de protection</t>
  </si>
  <si>
    <t>Diffuseur sonore</t>
  </si>
  <si>
    <t>Alimentation</t>
  </si>
  <si>
    <t>Travaux de gros entretien et réparation sur 2 bâtiments logistiques de stockage – SGAMI - OISSEL</t>
  </si>
  <si>
    <t>Lot n°06 :  Electricité</t>
  </si>
  <si>
    <t>Quantité
Moe</t>
  </si>
  <si>
    <t>Quantité
Entreprise</t>
  </si>
  <si>
    <t>1</t>
  </si>
  <si>
    <t>5</t>
  </si>
  <si>
    <t>23</t>
  </si>
  <si>
    <t>58</t>
  </si>
  <si>
    <t>9</t>
  </si>
  <si>
    <t>3</t>
  </si>
  <si>
    <t>12</t>
  </si>
  <si>
    <t>6</t>
  </si>
  <si>
    <t>40</t>
  </si>
  <si>
    <t>35</t>
  </si>
  <si>
    <t>MAITRE D'OUVRAGE
Péfecture de zone SGAMI OUEST
28, rue de la Pilate
CS 40725
35207 RENNES CEDEX 2</t>
  </si>
  <si>
    <t>ARCHITECTE : 
    Architecte Sécurité Pilotage
    631, route du Bourg
    76490 Louvetot</t>
  </si>
  <si>
    <t>ECONOMISTE DE LA CONSTRUCTION : 
    ACE INGENIERIE
    120bis, Rue Irène Joliot Curie
    76620 Le Havre
    Tél : 02.35.97.38.41
    Mél : ace.ingenierie76@gmail.com</t>
  </si>
  <si>
    <t>BET FLUIDES : 
    Technic-Consult
    575 Avenue du Maréchal Juin
    76230 BOIS GUILLAUME
    Tél : 02.35.71.49.50
    Mél : bet@technic-consult.fr</t>
  </si>
  <si>
    <t>Dossier</t>
  </si>
  <si>
    <t>42-22</t>
  </si>
  <si>
    <t>BET STRUCTURE : 
    SEINE INGENIERIE
    98, rue Maréchal Joffre
    76600 Le Havre
    Tél : 09.86.38.31.21
    Mél : contact@seineingenierie.com</t>
  </si>
  <si>
    <t>Date</t>
  </si>
  <si>
    <t>Phase</t>
  </si>
  <si>
    <t>DCE</t>
  </si>
  <si>
    <t>Indice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</si>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</sst>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F&quot;_-;\-* #,##0.00\ &quot;F&quot;_-;_-* &quot;-&quot;??\ &quot;F&quot;_-;_-@_-"/>
    <numFmt numFmtId="165" formatCode="_-* #,##0.00\ [$€-40C]_-;\-* #,##0.00\ [$€-40C]_-;_-* &quot;-&quot;??\ [$€-40C]_-;_-@_-"/>
  </numFmts>
  <fonts count="22" x14ac:knownFonts="1">
    <font>
      <sz val="10"/>
      <name val="Arial"/>
    </font>
    <font>
      <sz val="10"/>
      <name val="Arial"/>
    </font>
    <font>
      <sz val="10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Century Schoolbook"/>
      <family val="1"/>
    </font>
    <font>
      <sz val="10"/>
      <name val="Arial"/>
      <family val="2"/>
    </font>
    <font>
      <b/>
      <u/>
      <sz val="10"/>
      <name val="Arial"/>
      <family val="2"/>
    </font>
    <font>
      <sz val="11"/>
      <color indexed="10"/>
      <name val="Arial"/>
      <family val="2"/>
    </font>
    <font>
      <sz val="9"/>
      <name val="Arial"/>
      <family val="2"/>
    </font>
    <font>
      <b/>
      <sz val="10"/>
      <name val="Century Gothic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10"/>
      <name val="Century Schoolbook"/>
      <family val="1"/>
    </font>
    <font>
      <sz val="8"/>
      <name val="Arial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FDFD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 applyNumberFormat="0" applyFill="0" applyBorder="0" applyProtection="0">
      <alignment horizontal="justify"/>
    </xf>
    <xf numFmtId="0" fontId="2" fillId="0" borderId="0"/>
    <xf numFmtId="0" fontId="1" fillId="0" borderId="0"/>
    <xf numFmtId="0" fontId="6" fillId="0" borderId="0"/>
    <xf numFmtId="0" fontId="6" fillId="0" borderId="0" applyNumberFormat="0" applyFill="0" applyBorder="0" applyProtection="0">
      <alignment horizontal="justify"/>
    </xf>
    <xf numFmtId="0" fontId="6" fillId="0" borderId="0" applyNumberFormat="0" applyFill="0" applyBorder="0" applyProtection="0">
      <alignment horizontal="justify"/>
    </xf>
    <xf numFmtId="0" fontId="6" fillId="0" borderId="0" applyNumberFormat="0" applyFill="0" applyBorder="0" applyProtection="0">
      <alignment horizontal="justify"/>
    </xf>
    <xf numFmtId="0" fontId="6" fillId="0" borderId="0" applyNumberFormat="0" applyFill="0" applyBorder="0" applyProtection="0">
      <alignment horizontal="justify"/>
    </xf>
    <xf numFmtId="0" fontId="6" fillId="0" borderId="0"/>
    <xf numFmtId="164" fontId="6" fillId="0" borderId="0" applyFill="0" applyBorder="0" applyProtection="0">
      <alignment horizontal="left"/>
    </xf>
  </cellStyleXfs>
  <cellXfs count="137">
    <xf numFmtId="0" fontId="0" fillId="0" borderId="0" xfId="0">
      <alignment horizontal="justify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wrapText="1"/>
    </xf>
    <xf numFmtId="0" fontId="4" fillId="0" borderId="3" xfId="2" applyFont="1" applyBorder="1" applyAlignment="1">
      <alignment wrapText="1"/>
    </xf>
    <xf numFmtId="0" fontId="5" fillId="0" borderId="0" xfId="1" applyFont="1"/>
    <xf numFmtId="0" fontId="4" fillId="0" borderId="5" xfId="2" applyFont="1" applyBorder="1" applyAlignment="1">
      <alignment vertical="center" wrapText="1"/>
    </xf>
    <xf numFmtId="4" fontId="4" fillId="0" borderId="5" xfId="1" applyNumberFormat="1" applyFont="1" applyBorder="1" applyAlignment="1">
      <alignment horizontal="center" vertical="center"/>
    </xf>
    <xf numFmtId="4" fontId="4" fillId="0" borderId="5" xfId="1" applyNumberFormat="1" applyFont="1" applyBorder="1"/>
    <xf numFmtId="49" fontId="3" fillId="0" borderId="7" xfId="2" applyNumberFormat="1" applyFont="1" applyBorder="1" applyAlignment="1">
      <alignment horizontal="center" vertical="center"/>
    </xf>
    <xf numFmtId="49" fontId="3" fillId="0" borderId="8" xfId="2" applyNumberFormat="1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3" fontId="3" fillId="0" borderId="10" xfId="3" applyNumberFormat="1" applyFont="1" applyBorder="1" applyAlignment="1">
      <alignment horizontal="center" vertical="center" wrapText="1"/>
    </xf>
    <xf numFmtId="4" fontId="3" fillId="0" borderId="11" xfId="3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justify"/>
    </xf>
    <xf numFmtId="0" fontId="3" fillId="0" borderId="12" xfId="1" applyFont="1" applyBorder="1" applyAlignment="1">
      <alignment horizontal="centerContinuous"/>
    </xf>
    <xf numFmtId="0" fontId="3" fillId="0" borderId="0" xfId="1" applyFont="1"/>
    <xf numFmtId="4" fontId="6" fillId="0" borderId="13" xfId="1" applyNumberFormat="1" applyFont="1" applyBorder="1" applyAlignment="1">
      <alignment horizontal="center" vertical="center"/>
    </xf>
    <xf numFmtId="4" fontId="6" fillId="0" borderId="14" xfId="1" applyNumberFormat="1" applyFont="1" applyBorder="1" applyAlignment="1">
      <alignment horizontal="center"/>
    </xf>
    <xf numFmtId="2" fontId="6" fillId="0" borderId="13" xfId="1" applyNumberFormat="1" applyFont="1" applyBorder="1" applyAlignment="1">
      <alignment horizontal="center"/>
    </xf>
    <xf numFmtId="4" fontId="6" fillId="0" borderId="15" xfId="1" applyNumberFormat="1" applyFont="1" applyBorder="1" applyAlignment="1">
      <alignment horizontal="center"/>
    </xf>
    <xf numFmtId="0" fontId="6" fillId="0" borderId="0" xfId="1" applyFont="1"/>
    <xf numFmtId="0" fontId="3" fillId="0" borderId="16" xfId="1" applyFont="1" applyBorder="1" applyAlignment="1">
      <alignment horizontal="centerContinuous"/>
    </xf>
    <xf numFmtId="4" fontId="6" fillId="0" borderId="17" xfId="1" applyNumberFormat="1" applyFont="1" applyBorder="1" applyAlignment="1">
      <alignment horizontal="center"/>
    </xf>
    <xf numFmtId="16" fontId="3" fillId="0" borderId="16" xfId="1" quotePrefix="1" applyNumberFormat="1" applyFont="1" applyBorder="1" applyAlignment="1">
      <alignment horizontal="centerContinuous"/>
    </xf>
    <xf numFmtId="0" fontId="7" fillId="0" borderId="0" xfId="1" applyFont="1"/>
    <xf numFmtId="0" fontId="6" fillId="0" borderId="14" xfId="1" applyFont="1" applyBorder="1" applyAlignment="1">
      <alignment horizontal="center"/>
    </xf>
    <xf numFmtId="16" fontId="3" fillId="0" borderId="16" xfId="1" applyNumberFormat="1" applyFont="1" applyBorder="1" applyAlignment="1">
      <alignment horizontal="centerContinuous"/>
    </xf>
    <xf numFmtId="49" fontId="7" fillId="0" borderId="13" xfId="2" applyNumberFormat="1" applyFont="1" applyBorder="1" applyAlignment="1">
      <alignment horizontal="left"/>
    </xf>
    <xf numFmtId="0" fontId="6" fillId="0" borderId="14" xfId="2" applyFont="1" applyBorder="1" applyAlignment="1">
      <alignment horizontal="center" vertical="center" wrapText="1"/>
    </xf>
    <xf numFmtId="2" fontId="6" fillId="0" borderId="13" xfId="2" applyNumberFormat="1" applyFont="1" applyBorder="1" applyAlignment="1">
      <alignment horizontal="center" wrapText="1"/>
    </xf>
    <xf numFmtId="4" fontId="6" fillId="0" borderId="17" xfId="1" applyNumberFormat="1" applyFont="1" applyBorder="1" applyAlignment="1">
      <alignment horizontal="right"/>
    </xf>
    <xf numFmtId="49" fontId="7" fillId="0" borderId="0" xfId="2" applyNumberFormat="1" applyFont="1" applyAlignment="1">
      <alignment horizontal="left"/>
    </xf>
    <xf numFmtId="0" fontId="6" fillId="0" borderId="0" xfId="2" applyFont="1"/>
    <xf numFmtId="49" fontId="3" fillId="0" borderId="16" xfId="2" applyNumberFormat="1" applyFont="1" applyBorder="1" applyAlignment="1">
      <alignment horizontal="center" vertical="top"/>
    </xf>
    <xf numFmtId="49" fontId="7" fillId="0" borderId="13" xfId="2" applyNumberFormat="1" applyFont="1" applyBorder="1" applyAlignment="1">
      <alignment horizontal="left" wrapText="1"/>
    </xf>
    <xf numFmtId="49" fontId="6" fillId="0" borderId="13" xfId="2" applyNumberFormat="1" applyFont="1" applyBorder="1" applyAlignment="1">
      <alignment horizontal="center" vertical="center"/>
    </xf>
    <xf numFmtId="49" fontId="6" fillId="0" borderId="14" xfId="2" applyNumberFormat="1" applyFont="1" applyBorder="1" applyAlignment="1">
      <alignment horizontal="center"/>
    </xf>
    <xf numFmtId="49" fontId="6" fillId="0" borderId="13" xfId="2" applyNumberFormat="1" applyFont="1" applyBorder="1" applyAlignment="1">
      <alignment horizontal="left" wrapText="1"/>
    </xf>
    <xf numFmtId="49" fontId="6" fillId="0" borderId="13" xfId="2" applyNumberFormat="1" applyFont="1" applyBorder="1" applyAlignment="1">
      <alignment horizontal="left"/>
    </xf>
    <xf numFmtId="4" fontId="6" fillId="0" borderId="13" xfId="4" applyNumberFormat="1" applyFill="1" applyBorder="1" applyAlignment="1">
      <alignment horizontal="center"/>
    </xf>
    <xf numFmtId="0" fontId="7" fillId="0" borderId="13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left" vertical="center" wrapText="1"/>
    </xf>
    <xf numFmtId="49" fontId="6" fillId="0" borderId="13" xfId="6" applyNumberFormat="1" applyBorder="1" applyAlignment="1">
      <alignment horizontal="center" vertical="center"/>
    </xf>
    <xf numFmtId="1" fontId="6" fillId="0" borderId="14" xfId="6" applyNumberFormat="1" applyFill="1" applyBorder="1" applyAlignment="1">
      <alignment horizontal="center"/>
    </xf>
    <xf numFmtId="49" fontId="6" fillId="0" borderId="13" xfId="6" applyNumberFormat="1" applyBorder="1" applyAlignment="1">
      <alignment horizontal="left" wrapText="1"/>
    </xf>
    <xf numFmtId="49" fontId="6" fillId="0" borderId="0" xfId="6" applyNumberFormat="1" applyBorder="1" applyAlignment="1">
      <alignment horizontal="left" wrapText="1"/>
    </xf>
    <xf numFmtId="49" fontId="3" fillId="0" borderId="16" xfId="6" applyNumberFormat="1" applyFont="1" applyBorder="1" applyAlignment="1">
      <alignment horizontal="center" vertical="top"/>
    </xf>
    <xf numFmtId="49" fontId="3" fillId="0" borderId="13" xfId="6" applyNumberFormat="1" applyFont="1" applyFill="1" applyBorder="1" applyAlignment="1">
      <alignment horizontal="right" wrapText="1"/>
    </xf>
    <xf numFmtId="49" fontId="6" fillId="0" borderId="13" xfId="6" applyNumberFormat="1" applyFill="1" applyBorder="1" applyAlignment="1">
      <alignment horizontal="center" vertical="center"/>
    </xf>
    <xf numFmtId="49" fontId="6" fillId="0" borderId="14" xfId="6" applyNumberFormat="1" applyFill="1" applyBorder="1" applyAlignment="1">
      <alignment horizontal="center"/>
    </xf>
    <xf numFmtId="49" fontId="7" fillId="0" borderId="14" xfId="2" applyNumberFormat="1" applyFont="1" applyBorder="1" applyAlignment="1">
      <alignment horizontal="left" wrapText="1"/>
    </xf>
    <xf numFmtId="49" fontId="6" fillId="0" borderId="14" xfId="2" applyNumberFormat="1" applyFont="1" applyBorder="1" applyAlignment="1">
      <alignment horizontal="left" wrapText="1"/>
    </xf>
    <xf numFmtId="49" fontId="3" fillId="0" borderId="16" xfId="4" applyNumberFormat="1" applyFont="1" applyBorder="1" applyAlignment="1">
      <alignment horizontal="center" vertical="top"/>
    </xf>
    <xf numFmtId="49" fontId="7" fillId="0" borderId="13" xfId="7" applyNumberFormat="1" applyFont="1" applyBorder="1" applyAlignment="1">
      <alignment horizontal="left" wrapText="1"/>
    </xf>
    <xf numFmtId="49" fontId="6" fillId="0" borderId="13" xfId="4" applyNumberFormat="1" applyBorder="1" applyAlignment="1">
      <alignment horizontal="center" vertical="center"/>
    </xf>
    <xf numFmtId="1" fontId="6" fillId="0" borderId="14" xfId="4" applyNumberFormat="1" applyFill="1" applyBorder="1" applyAlignment="1">
      <alignment horizontal="center"/>
    </xf>
    <xf numFmtId="4" fontId="8" fillId="0" borderId="17" xfId="1" applyNumberFormat="1" applyFont="1" applyBorder="1"/>
    <xf numFmtId="49" fontId="6" fillId="0" borderId="13" xfId="4" applyNumberFormat="1" applyBorder="1" applyAlignment="1">
      <alignment horizontal="left" wrapText="1"/>
    </xf>
    <xf numFmtId="49" fontId="6" fillId="0" borderId="13" xfId="4" applyNumberFormat="1" applyFill="1" applyBorder="1" applyAlignment="1">
      <alignment horizontal="center"/>
    </xf>
    <xf numFmtId="49" fontId="3" fillId="0" borderId="16" xfId="8" applyNumberFormat="1" applyFont="1" applyBorder="1" applyAlignment="1">
      <alignment horizontal="center" vertical="top"/>
    </xf>
    <xf numFmtId="49" fontId="3" fillId="0" borderId="13" xfId="8" applyNumberFormat="1" applyFont="1" applyBorder="1" applyAlignment="1">
      <alignment horizontal="left" wrapText="1"/>
    </xf>
    <xf numFmtId="49" fontId="6" fillId="0" borderId="13" xfId="8" applyNumberFormat="1" applyBorder="1" applyAlignment="1">
      <alignment horizontal="center" vertical="center"/>
    </xf>
    <xf numFmtId="1" fontId="6" fillId="0" borderId="14" xfId="8" applyNumberFormat="1" applyBorder="1" applyAlignment="1">
      <alignment horizontal="center"/>
    </xf>
    <xf numFmtId="4" fontId="6" fillId="0" borderId="17" xfId="9" applyNumberFormat="1" applyFill="1" applyBorder="1" applyAlignment="1" applyProtection="1">
      <alignment horizontal="right"/>
      <protection locked="0"/>
    </xf>
    <xf numFmtId="49" fontId="6" fillId="0" borderId="13" xfId="4" applyNumberFormat="1" applyFill="1" applyBorder="1" applyAlignment="1">
      <alignment horizontal="left" wrapText="1"/>
    </xf>
    <xf numFmtId="49" fontId="3" fillId="0" borderId="13" xfId="2" applyNumberFormat="1" applyFont="1" applyBorder="1" applyAlignment="1">
      <alignment horizontal="left" wrapText="1"/>
    </xf>
    <xf numFmtId="49" fontId="4" fillId="0" borderId="16" xfId="2" applyNumberFormat="1" applyFont="1" applyBorder="1" applyAlignment="1">
      <alignment horizontal="center" vertical="top"/>
    </xf>
    <xf numFmtId="49" fontId="7" fillId="0" borderId="13" xfId="2" quotePrefix="1" applyNumberFormat="1" applyFont="1" applyBorder="1" applyAlignment="1">
      <alignment horizontal="left" wrapText="1"/>
    </xf>
    <xf numFmtId="49" fontId="3" fillId="0" borderId="13" xfId="2" quotePrefix="1" applyNumberFormat="1" applyFont="1" applyBorder="1" applyAlignment="1">
      <alignment horizontal="right" wrapText="1"/>
    </xf>
    <xf numFmtId="49" fontId="7" fillId="0" borderId="0" xfId="2" quotePrefix="1" applyNumberFormat="1" applyFont="1" applyAlignment="1">
      <alignment horizontal="left" wrapText="1"/>
    </xf>
    <xf numFmtId="49" fontId="9" fillId="0" borderId="13" xfId="2" applyNumberFormat="1" applyFont="1" applyBorder="1" applyAlignment="1">
      <alignment horizontal="left" wrapText="1"/>
    </xf>
    <xf numFmtId="4" fontId="3" fillId="0" borderId="17" xfId="1" applyNumberFormat="1" applyFont="1" applyBorder="1" applyAlignment="1">
      <alignment horizontal="right"/>
    </xf>
    <xf numFmtId="4" fontId="3" fillId="0" borderId="18" xfId="1" applyNumberFormat="1" applyFont="1" applyBorder="1" applyAlignment="1">
      <alignment horizontal="right"/>
    </xf>
    <xf numFmtId="49" fontId="3" fillId="0" borderId="19" xfId="8" applyNumberFormat="1" applyFont="1" applyBorder="1" applyAlignment="1">
      <alignment horizontal="center" vertical="top"/>
    </xf>
    <xf numFmtId="0" fontId="3" fillId="0" borderId="2" xfId="8" applyFont="1" applyBorder="1" applyAlignment="1">
      <alignment vertical="center" wrapText="1"/>
    </xf>
    <xf numFmtId="0" fontId="6" fillId="0" borderId="20" xfId="8" applyBorder="1" applyAlignment="1">
      <alignment horizontal="center" vertical="center" wrapText="1"/>
    </xf>
    <xf numFmtId="49" fontId="6" fillId="0" borderId="20" xfId="8" applyNumberFormat="1" applyBorder="1" applyAlignment="1">
      <alignment horizontal="center"/>
    </xf>
    <xf numFmtId="2" fontId="10" fillId="0" borderId="21" xfId="8" applyNumberFormat="1" applyFont="1" applyBorder="1" applyAlignment="1">
      <alignment horizontal="left"/>
    </xf>
    <xf numFmtId="165" fontId="11" fillId="2" borderId="22" xfId="8" applyNumberFormat="1" applyFont="1" applyFill="1" applyBorder="1" applyAlignment="1">
      <alignment horizontal="left" vertical="center"/>
    </xf>
    <xf numFmtId="49" fontId="3" fillId="0" borderId="23" xfId="8" applyNumberFormat="1" applyFont="1" applyBorder="1" applyAlignment="1">
      <alignment horizontal="center" vertical="top"/>
    </xf>
    <xf numFmtId="0" fontId="6" fillId="0" borderId="24" xfId="8" applyBorder="1" applyAlignment="1">
      <alignment vertical="center" wrapText="1"/>
    </xf>
    <xf numFmtId="0" fontId="6" fillId="0" borderId="5" xfId="8" applyBorder="1" applyAlignment="1">
      <alignment horizontal="center" vertical="center" wrapText="1"/>
    </xf>
    <xf numFmtId="49" fontId="6" fillId="0" borderId="5" xfId="8" applyNumberFormat="1" applyBorder="1" applyAlignment="1">
      <alignment horizontal="center"/>
    </xf>
    <xf numFmtId="2" fontId="10" fillId="0" borderId="11" xfId="8" quotePrefix="1" applyNumberFormat="1" applyFont="1" applyBorder="1" applyAlignment="1">
      <alignment horizontal="left"/>
    </xf>
    <xf numFmtId="165" fontId="12" fillId="0" borderId="22" xfId="8" applyNumberFormat="1" applyFont="1" applyBorder="1" applyAlignment="1">
      <alignment horizontal="left" vertical="center"/>
    </xf>
    <xf numFmtId="49" fontId="3" fillId="0" borderId="25" xfId="8" applyNumberFormat="1" applyFont="1" applyBorder="1" applyAlignment="1">
      <alignment horizontal="center" vertical="top"/>
    </xf>
    <xf numFmtId="0" fontId="3" fillId="0" borderId="26" xfId="8" applyFont="1" applyBorder="1" applyAlignment="1">
      <alignment vertical="center" wrapText="1"/>
    </xf>
    <xf numFmtId="0" fontId="6" fillId="0" borderId="26" xfId="8" applyBorder="1" applyAlignment="1">
      <alignment horizontal="center" vertical="center" wrapText="1"/>
    </xf>
    <xf numFmtId="49" fontId="6" fillId="0" borderId="26" xfId="8" applyNumberFormat="1" applyBorder="1" applyAlignment="1">
      <alignment horizontal="center"/>
    </xf>
    <xf numFmtId="2" fontId="10" fillId="0" borderId="27" xfId="8" applyNumberFormat="1" applyFont="1" applyBorder="1" applyAlignment="1">
      <alignment horizontal="right"/>
    </xf>
    <xf numFmtId="165" fontId="3" fillId="2" borderId="22" xfId="8" applyNumberFormat="1" applyFont="1" applyFill="1" applyBorder="1" applyAlignment="1">
      <alignment horizontal="left" vertical="center"/>
    </xf>
    <xf numFmtId="0" fontId="13" fillId="0" borderId="0" xfId="1" applyFont="1"/>
    <xf numFmtId="4" fontId="5" fillId="0" borderId="0" xfId="1" applyNumberFormat="1" applyFont="1" applyAlignment="1">
      <alignment horizontal="center" vertical="center"/>
    </xf>
    <xf numFmtId="4" fontId="5" fillId="0" borderId="0" xfId="1" applyNumberFormat="1" applyFont="1"/>
    <xf numFmtId="2" fontId="5" fillId="0" borderId="0" xfId="1" applyNumberFormat="1" applyFont="1"/>
    <xf numFmtId="0" fontId="15" fillId="0" borderId="0" xfId="0" applyFont="1">
      <alignment horizontal="justify"/>
    </xf>
    <xf numFmtId="0" fontId="6" fillId="0" borderId="0" xfId="0" applyFont="1">
      <alignment horizontal="justify"/>
    </xf>
    <xf numFmtId="49" fontId="7" fillId="0" borderId="13" xfId="4" applyNumberFormat="1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2" fontId="3" fillId="0" borderId="9" xfId="3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7" fillId="3" borderId="28" xfId="0" applyFont="1" applyFill="1" applyBorder="1" applyAlignment="1">
      <alignment vertical="top" wrapText="1"/>
    </xf>
    <xf numFmtId="0" fontId="17" fillId="3" borderId="29" xfId="0" applyFont="1" applyFill="1" applyBorder="1" applyAlignment="1">
      <alignment vertical="top" wrapText="1"/>
    </xf>
    <xf numFmtId="0" fontId="17" fillId="0" borderId="29" xfId="0" applyFont="1" applyBorder="1" applyAlignment="1">
      <alignment vertical="top" wrapText="1"/>
    </xf>
    <xf numFmtId="0" fontId="17" fillId="0" borderId="30" xfId="0" applyFont="1" applyBorder="1" applyAlignment="1">
      <alignment vertical="top" wrapText="1"/>
    </xf>
    <xf numFmtId="0" fontId="0" fillId="0" borderId="0" xfId="0" applyAlignment="1"/>
    <xf numFmtId="0" fontId="17" fillId="3" borderId="14" xfId="0" applyFont="1" applyFill="1" applyBorder="1" applyAlignment="1">
      <alignment vertical="top" wrapText="1"/>
    </xf>
    <xf numFmtId="0" fontId="17" fillId="3" borderId="0" xfId="0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31" xfId="0" applyFont="1" applyBorder="1" applyAlignment="1">
      <alignment vertical="top" wrapText="1"/>
    </xf>
    <xf numFmtId="0" fontId="17" fillId="3" borderId="32" xfId="0" applyFont="1" applyFill="1" applyBorder="1" applyAlignment="1">
      <alignment vertical="top" wrapText="1"/>
    </xf>
    <xf numFmtId="0" fontId="17" fillId="3" borderId="5" xfId="0" applyFont="1" applyFill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7" fillId="3" borderId="14" xfId="0" applyFont="1" applyFill="1" applyBorder="1" applyAlignment="1">
      <alignment vertical="top" wrapText="1"/>
    </xf>
    <xf numFmtId="0" fontId="20" fillId="3" borderId="0" xfId="0" applyFont="1" applyFill="1" applyAlignment="1">
      <alignment vertical="top" wrapText="1"/>
    </xf>
    <xf numFmtId="0" fontId="17" fillId="3" borderId="0" xfId="0" applyFont="1" applyFill="1" applyAlignment="1">
      <alignment vertical="top" wrapText="1"/>
    </xf>
    <xf numFmtId="0" fontId="21" fillId="0" borderId="0" xfId="0" applyFont="1" applyAlignment="1">
      <alignment horizontal="center" vertical="center" wrapText="1"/>
    </xf>
    <xf numFmtId="0" fontId="21" fillId="3" borderId="28" xfId="0" applyFont="1" applyFill="1" applyBorder="1" applyAlignment="1">
      <alignment horizontal="center" vertical="center" wrapText="1"/>
    </xf>
    <xf numFmtId="0" fontId="21" fillId="3" borderId="29" xfId="0" applyFont="1" applyFill="1" applyBorder="1" applyAlignment="1">
      <alignment horizontal="center" vertical="center" wrapText="1"/>
    </xf>
    <xf numFmtId="0" fontId="21" fillId="3" borderId="30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21" fillId="3" borderId="31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33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4" fontId="4" fillId="0" borderId="5" xfId="1" applyNumberFormat="1" applyFont="1" applyBorder="1" applyAlignment="1">
      <alignment horizontal="center"/>
    </xf>
    <xf numFmtId="4" fontId="4" fillId="0" borderId="6" xfId="1" applyNumberFormat="1" applyFont="1" applyBorder="1" applyAlignment="1">
      <alignment horizontal="center"/>
    </xf>
  </cellXfs>
  <cellStyles count="10">
    <cellStyle name="Monétaire 7 2" xfId="9" xr:uid="{FC7FACE0-5F93-43DA-B7A5-097310AF48D6}"/>
    <cellStyle name="Normal" xfId="0" builtinId="0"/>
    <cellStyle name="Normal 10 3" xfId="8" xr:uid="{7996524B-4B2E-4FD6-B878-3441DBAA6036}"/>
    <cellStyle name="Normal 17 2" xfId="7" xr:uid="{60E57D18-855F-42EF-A3D8-4205A7D11C68}"/>
    <cellStyle name="Normal 2" xfId="2" xr:uid="{E1533E96-694E-4816-8A11-7D4D6894A249}"/>
    <cellStyle name="Normal 2 10" xfId="6" xr:uid="{D0F5418C-CA21-4492-B515-D418E4EDB58D}"/>
    <cellStyle name="Normal 2 2 2" xfId="4" xr:uid="{9484C786-2CCC-4E15-8171-759E042B4DC6}"/>
    <cellStyle name="Normal 2 2 3 3" xfId="5" xr:uid="{A4040EFE-BFF2-47D9-8C46-CDD57DBB80D1}"/>
    <cellStyle name="Normal 3 2" xfId="3" xr:uid="{19CD6599-AB45-4272-961F-CE050C88A9DC}"/>
    <cellStyle name="Normal_DQEHORIZ" xfId="1" xr:uid="{A8859142-CB92-443B-94FB-63E70C5626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0</xdr:col>
      <xdr:colOff>733425</xdr:colOff>
      <xdr:row>0</xdr:row>
      <xdr:rowOff>0</xdr:rowOff>
    </xdr:to>
    <xdr:sp macro="" textlink="">
      <xdr:nvSpPr>
        <xdr:cNvPr id="2" name="Rectangle 49">
          <a:extLst>
            <a:ext uri="{FF2B5EF4-FFF2-40B4-BE49-F238E27FC236}">
              <a16:creationId xmlns:a16="http://schemas.microsoft.com/office/drawing/2014/main" id="{948F0659-6434-4672-A2C9-32A575AA42DF}"/>
            </a:ext>
          </a:extLst>
        </xdr:cNvPr>
        <xdr:cNvSpPr>
          <a:spLocks noChangeArrowheads="1"/>
        </xdr:cNvSpPr>
      </xdr:nvSpPr>
      <xdr:spPr bwMode="auto">
        <a:xfrm>
          <a:off x="76200" y="85725"/>
          <a:ext cx="657225" cy="7334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9083" tIns="32766" rIns="29083" bIns="32766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  <xdr:twoCellAnchor>
    <xdr:from>
      <xdr:col>0</xdr:col>
      <xdr:colOff>9525</xdr:colOff>
      <xdr:row>0</xdr:row>
      <xdr:rowOff>0</xdr:rowOff>
    </xdr:from>
    <xdr:to>
      <xdr:col>7</xdr:col>
      <xdr:colOff>704850</xdr:colOff>
      <xdr:row>0</xdr:row>
      <xdr:rowOff>0</xdr:rowOff>
    </xdr:to>
    <xdr:sp macro="" textlink="">
      <xdr:nvSpPr>
        <xdr:cNvPr id="7" name="Rectangle 56">
          <a:extLst>
            <a:ext uri="{FF2B5EF4-FFF2-40B4-BE49-F238E27FC236}">
              <a16:creationId xmlns:a16="http://schemas.microsoft.com/office/drawing/2014/main" id="{D7B4306A-10D5-40E2-BA9F-3AF96F6AA38A}"/>
            </a:ext>
          </a:extLst>
        </xdr:cNvPr>
        <xdr:cNvSpPr>
          <a:spLocks noChangeArrowheads="1"/>
        </xdr:cNvSpPr>
      </xdr:nvSpPr>
      <xdr:spPr bwMode="auto">
        <a:xfrm>
          <a:off x="9525" y="3829050"/>
          <a:ext cx="6029325" cy="11334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9083" tIns="32766" rIns="29083" bIns="32766" anchor="ctr" upright="1"/>
        <a:lstStyle/>
        <a:p>
          <a:pPr algn="ctr" rtl="0">
            <a:lnSpc>
              <a:spcPts val="2500"/>
            </a:lnSpc>
            <a:defRPr sz="1000"/>
          </a:pPr>
          <a:r>
            <a:rPr lang="fr-FR" sz="1800" b="1" i="0" u="none" strike="noStrike" baseline="0">
              <a:solidFill>
                <a:srgbClr val="000000"/>
              </a:solidFill>
              <a:latin typeface="Microsoft JhengHei"/>
              <a:ea typeface="Microsoft JhengHei"/>
            </a:rPr>
            <a:t>DECOMPOSITION DU PRIX GLOBAL ET FORFAITAIRE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JhengHei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2500"/>
            </a:lnSpc>
            <a:defRPr sz="1000"/>
          </a:pPr>
          <a:r>
            <a:rPr lang="fr-FR" sz="1800" b="1" i="0" u="none" strike="noStrike" baseline="0">
              <a:solidFill>
                <a:srgbClr val="000000"/>
              </a:solidFill>
              <a:latin typeface="Microsoft JhengHei"/>
              <a:ea typeface="Microsoft JhengHei"/>
            </a:rPr>
            <a:t>Lot N°05 ELECTRICITE</a:t>
          </a: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7</xdr:col>
      <xdr:colOff>714375</xdr:colOff>
      <xdr:row>0</xdr:row>
      <xdr:rowOff>0</xdr:rowOff>
    </xdr:to>
    <xdr:sp macro="" textlink="">
      <xdr:nvSpPr>
        <xdr:cNvPr id="8" name="Rectangle 44">
          <a:extLst>
            <a:ext uri="{FF2B5EF4-FFF2-40B4-BE49-F238E27FC236}">
              <a16:creationId xmlns:a16="http://schemas.microsoft.com/office/drawing/2014/main" id="{D9A5955C-F358-43EB-AB37-4B54FF152619}"/>
            </a:ext>
          </a:extLst>
        </xdr:cNvPr>
        <xdr:cNvSpPr>
          <a:spLocks noChangeArrowheads="1"/>
        </xdr:cNvSpPr>
      </xdr:nvSpPr>
      <xdr:spPr bwMode="auto">
        <a:xfrm>
          <a:off x="19050" y="47625"/>
          <a:ext cx="6029325" cy="2876550"/>
        </a:xfrm>
        <a:prstGeom prst="rect">
          <a:avLst/>
        </a:prstGeom>
        <a:solidFill>
          <a:srgbClr val="FFFFFF"/>
        </a:solidFill>
        <a:ln w="222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9083" tIns="81788" rIns="131191" bIns="32766" anchor="t" upright="1"/>
        <a:lstStyle/>
        <a:p>
          <a:pPr algn="r" rtl="0">
            <a:defRPr sz="1000"/>
          </a:pPr>
          <a:r>
            <a:rPr lang="fr-FR" sz="1600" b="1" i="0" u="sng" strike="noStrike" baseline="0">
              <a:solidFill>
                <a:srgbClr val="000000"/>
              </a:solidFill>
              <a:latin typeface="Arial"/>
              <a:cs typeface="Arial"/>
            </a:rPr>
            <a:t>MAÎTRE D'OUVRAGE :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650" b="1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fr-FR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CENTRE HOSPITALIER INTERCOMMUNAL </a:t>
          </a:r>
        </a:p>
        <a:p>
          <a:pPr algn="ctr" rtl="0">
            <a:defRPr sz="1000"/>
          </a:pPr>
          <a:r>
            <a:rPr lang="fr-FR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ELBEUF - LOUVIERS - VAL DE REUIL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Direction des Services Techniques et Hôteliers BP 310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76503 ELBEUF CEDEX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Tel : 02 32 96 34 85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950" b="0" i="0" u="none" strike="noStrike" baseline="0">
              <a:solidFill>
                <a:srgbClr val="000000"/>
              </a:solidFill>
              <a:latin typeface="Corbel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Corbel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Corbel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Corbel"/>
            </a:rPr>
            <a:t> </a:t>
          </a:r>
        </a:p>
      </xdr:txBody>
    </xdr:sp>
    <xdr:clientData/>
  </xdr:twoCellAnchor>
  <xdr:twoCellAnchor>
    <xdr:from>
      <xdr:col>0</xdr:col>
      <xdr:colOff>123826</xdr:colOff>
      <xdr:row>0</xdr:row>
      <xdr:rowOff>0</xdr:rowOff>
    </xdr:from>
    <xdr:to>
      <xdr:col>7</xdr:col>
      <xdr:colOff>542926</xdr:colOff>
      <xdr:row>0</xdr:row>
      <xdr:rowOff>0</xdr:rowOff>
    </xdr:to>
    <xdr:sp macro="" textlink="">
      <xdr:nvSpPr>
        <xdr:cNvPr id="9" name="Rectangle 43">
          <a:extLst>
            <a:ext uri="{FF2B5EF4-FFF2-40B4-BE49-F238E27FC236}">
              <a16:creationId xmlns:a16="http://schemas.microsoft.com/office/drawing/2014/main" id="{570E5CFD-FDE0-44C1-8E06-7D738028FD1D}"/>
            </a:ext>
          </a:extLst>
        </xdr:cNvPr>
        <xdr:cNvSpPr>
          <a:spLocks noChangeArrowheads="1"/>
        </xdr:cNvSpPr>
      </xdr:nvSpPr>
      <xdr:spPr bwMode="auto">
        <a:xfrm>
          <a:off x="123826" y="1946275"/>
          <a:ext cx="5753100" cy="914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16586" tIns="0" rIns="116586" bIns="0" anchor="t" upright="1"/>
        <a:lstStyle/>
        <a:p>
          <a:pPr algn="ctr" rtl="0">
            <a:lnSpc>
              <a:spcPts val="2600"/>
            </a:lnSpc>
            <a:defRPr sz="1000"/>
          </a:pPr>
          <a:r>
            <a:rPr lang="fr-FR" sz="1800" b="1" i="0" u="none" strike="noStrike" baseline="0">
              <a:solidFill>
                <a:srgbClr val="000000"/>
              </a:solidFill>
              <a:latin typeface="Microsoft JhengHei"/>
              <a:ea typeface="Microsoft JhengHei"/>
            </a:rPr>
            <a:t>TRAVAUX DE MISE EN CONFORMITE DE LA ZONE DE PREPARATION DE CHIMIOS (UPC)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JhengHei"/>
            <a:cs typeface="Times New Roman"/>
          </a:endParaRPr>
        </a:p>
        <a:p>
          <a:pPr algn="ctr" rtl="0">
            <a:lnSpc>
              <a:spcPts val="900"/>
            </a:lnSpc>
            <a:defRPr sz="1000"/>
          </a:pPr>
          <a:r>
            <a:rPr lang="fr-FR" sz="650" b="0" i="0" u="none" strike="noStrike" baseline="0">
              <a:solidFill>
                <a:srgbClr val="000000"/>
              </a:solidFill>
              <a:latin typeface="Microsoft JhengHei"/>
              <a:ea typeface="Microsoft JhengHei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JhengHei"/>
            <a:cs typeface="Times New Roman"/>
          </a:endParaRPr>
        </a:p>
        <a:p>
          <a:pPr algn="ctr" rtl="0">
            <a:defRPr sz="1000"/>
          </a:pPr>
          <a:r>
            <a:rPr lang="fr-FR" sz="650" b="0" i="0" u="none" strike="noStrike" baseline="0">
              <a:solidFill>
                <a:srgbClr val="000000"/>
              </a:solidFill>
              <a:latin typeface="Microsoft JhengHei"/>
              <a:ea typeface="Microsoft JhengHei"/>
            </a:rPr>
            <a:t> 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695325</xdr:colOff>
      <xdr:row>0</xdr:row>
      <xdr:rowOff>0</xdr:rowOff>
    </xdr:to>
    <xdr:sp macro="" textlink="">
      <xdr:nvSpPr>
        <xdr:cNvPr id="10" name="Rectangle 55">
          <a:extLst>
            <a:ext uri="{FF2B5EF4-FFF2-40B4-BE49-F238E27FC236}">
              <a16:creationId xmlns:a16="http://schemas.microsoft.com/office/drawing/2014/main" id="{D840F306-0260-4470-AB2D-26294C863402}"/>
            </a:ext>
          </a:extLst>
        </xdr:cNvPr>
        <xdr:cNvSpPr>
          <a:spLocks noChangeArrowheads="1"/>
        </xdr:cNvSpPr>
      </xdr:nvSpPr>
      <xdr:spPr bwMode="auto">
        <a:xfrm>
          <a:off x="0" y="5153025"/>
          <a:ext cx="2219325" cy="3810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898" tIns="0" rIns="0" bIns="16383" anchor="t" upright="1"/>
        <a:lstStyle/>
        <a:p>
          <a:pPr algn="l" rtl="0">
            <a:defRPr sz="1000"/>
          </a:pPr>
          <a:r>
            <a:rPr lang="fr-FR" sz="1300" b="1" i="0" u="none" strike="noStrike" baseline="0">
              <a:solidFill>
                <a:srgbClr val="000000"/>
              </a:solidFill>
              <a:latin typeface="Microsoft JhengHei"/>
              <a:ea typeface="Microsoft JhengHei"/>
            </a:rPr>
            <a:t>MAITRISE D'ŒUVRE</a:t>
          </a:r>
        </a:p>
      </xdr:txBody>
    </xdr:sp>
    <xdr:clientData/>
  </xdr:twoCellAnchor>
  <xdr:twoCellAnchor>
    <xdr:from>
      <xdr:col>0</xdr:col>
      <xdr:colOff>9525</xdr:colOff>
      <xdr:row>0</xdr:row>
      <xdr:rowOff>0</xdr:rowOff>
    </xdr:from>
    <xdr:to>
      <xdr:col>7</xdr:col>
      <xdr:colOff>704850</xdr:colOff>
      <xdr:row>0</xdr:row>
      <xdr:rowOff>0</xdr:rowOff>
    </xdr:to>
    <xdr:sp macro="" textlink="">
      <xdr:nvSpPr>
        <xdr:cNvPr id="13" name="Rectangle 52">
          <a:extLst>
            <a:ext uri="{FF2B5EF4-FFF2-40B4-BE49-F238E27FC236}">
              <a16:creationId xmlns:a16="http://schemas.microsoft.com/office/drawing/2014/main" id="{7619B3CD-6FB2-475C-A277-76388F716E3F}"/>
            </a:ext>
          </a:extLst>
        </xdr:cNvPr>
        <xdr:cNvSpPr>
          <a:spLocks noChangeArrowheads="1"/>
        </xdr:cNvSpPr>
      </xdr:nvSpPr>
      <xdr:spPr bwMode="auto">
        <a:xfrm>
          <a:off x="9525" y="5495925"/>
          <a:ext cx="6029325" cy="39433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01981" tIns="49149" rIns="29083" bIns="32766" anchor="t" upright="1"/>
        <a:lstStyle/>
        <a:p>
          <a:pPr algn="l" rtl="0">
            <a:lnSpc>
              <a:spcPts val="1900"/>
            </a:lnSpc>
            <a:defRPr sz="1000"/>
          </a:pPr>
          <a:r>
            <a:rPr lang="fr-FR" sz="1200" b="1" i="0" u="sng" strike="noStrike" baseline="0">
              <a:solidFill>
                <a:srgbClr val="000000"/>
              </a:solidFill>
              <a:latin typeface="Microsoft YaHei"/>
              <a:ea typeface="Microsoft YaHei"/>
            </a:rPr>
            <a:t>BET Fluides et thermique - TECHNIC-CONSULT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400"/>
            </a:lnSpc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Microsoft YaHei"/>
              <a:ea typeface="Microsoft YaHei"/>
            </a:rPr>
            <a:t>575 avenue du Maréchal Juin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400"/>
            </a:lnSpc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Microsoft YaHei"/>
              <a:ea typeface="Microsoft YaHei"/>
            </a:rPr>
            <a:t>76230 - BOIS GUILLAUME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400"/>
            </a:lnSpc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Microsoft YaHei"/>
              <a:ea typeface="Microsoft YaHei"/>
            </a:rPr>
            <a:t>Tel : 02.35.71.49.50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400"/>
            </a:lnSpc>
            <a:defRPr sz="1000"/>
          </a:pPr>
          <a:r>
            <a:rPr lang="fr-FR" sz="900" b="0" i="0" u="none" strike="noStrike" baseline="0">
              <a:solidFill>
                <a:srgbClr val="0099CC"/>
              </a:solidFill>
              <a:latin typeface="Microsoft YaHei"/>
              <a:ea typeface="Microsoft YaHei"/>
            </a:rPr>
            <a:t>Email : bet@technic-consult.fr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fr-FR" sz="650" b="0" i="0" u="none" strike="noStrike" baseline="0">
              <a:solidFill>
                <a:srgbClr val="0099CC"/>
              </a:solidFill>
              <a:latin typeface="Microsoft YaHei"/>
              <a:ea typeface="Microsoft YaHei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defRPr sz="1000"/>
          </a:pPr>
          <a:r>
            <a:rPr lang="fr-FR" sz="650" b="0" i="0" u="none" strike="noStrike" baseline="0">
              <a:solidFill>
                <a:srgbClr val="000000"/>
              </a:solidFill>
              <a:latin typeface="Microsoft YaHei"/>
              <a:ea typeface="Microsoft YaHei"/>
            </a:rPr>
            <a:t> 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900"/>
            </a:lnSpc>
            <a:defRPr sz="1000"/>
          </a:pPr>
          <a:r>
            <a:rPr lang="fr-FR" sz="1200" b="1" i="0" u="sng" strike="noStrike" baseline="0">
              <a:solidFill>
                <a:srgbClr val="000000"/>
              </a:solidFill>
              <a:latin typeface="Microsoft YaHei"/>
              <a:ea typeface="Microsoft YaHei"/>
            </a:rPr>
            <a:t>Économistes - REBER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Microsoft YaHei"/>
              <a:ea typeface="Microsoft YaHei"/>
            </a:rPr>
            <a:t>15 rue Alfred Kastler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400"/>
            </a:lnSpc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Microsoft YaHei"/>
              <a:ea typeface="Microsoft YaHei"/>
            </a:rPr>
            <a:t>76130 - MONT SAINT AIGNAN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400"/>
            </a:lnSpc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Microsoft YaHei"/>
              <a:ea typeface="Microsoft YaHei"/>
            </a:rPr>
            <a:t>Tel : 02 35 12 87 50 - Fax : 02 35 61 26 87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defRPr sz="1000"/>
          </a:pPr>
          <a:r>
            <a:rPr lang="fr-FR" sz="900" b="0" i="0" u="none" strike="noStrike" baseline="0">
              <a:solidFill>
                <a:srgbClr val="0099CC"/>
              </a:solidFill>
              <a:latin typeface="Microsoft YaHei"/>
              <a:ea typeface="Microsoft YaHei"/>
            </a:rPr>
            <a:t>Email : contact@reber-economiste.com</a:t>
          </a:r>
          <a:endParaRPr lang="fr-FR" sz="1000" b="0" i="0" u="none" strike="noStrike" baseline="0">
            <a:solidFill>
              <a:srgbClr val="000000"/>
            </a:solidFill>
            <a:latin typeface="Times New Roman"/>
            <a:ea typeface="Microsoft YaHei"/>
            <a:cs typeface="Times New Roman"/>
          </a:endParaRPr>
        </a:p>
        <a:p>
          <a:pPr algn="l" rtl="0">
            <a:lnSpc>
              <a:spcPts val="1300"/>
            </a:lnSpc>
            <a:defRPr sz="1000"/>
          </a:pPr>
          <a:r>
            <a:rPr lang="fr-FR" sz="900" b="1" i="0" u="none" strike="noStrike" baseline="0">
              <a:solidFill>
                <a:srgbClr val="000000"/>
              </a:solidFill>
              <a:latin typeface="Microsoft YaHei"/>
              <a:ea typeface="Microsoft YaHei"/>
            </a:rPr>
            <a:t> </a:t>
          </a:r>
        </a:p>
      </xdr:txBody>
    </xdr:sp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769937</xdr:colOff>
      <xdr:row>54</xdr:row>
      <xdr:rowOff>88900</xdr:rowOff>
    </xdr:to>
    <xdr:pic>
      <xdr:nvPicPr>
        <xdr:cNvPr id="21" name="Picture 1" descr="{4419faba-4e19-4f33-840c-cd5a40716a6e}">
          <a:extLst>
            <a:ext uri="{FF2B5EF4-FFF2-40B4-BE49-F238E27FC236}">
              <a16:creationId xmlns:a16="http://schemas.microsoft.com/office/drawing/2014/main" id="{D9E8ADC7-EAAD-4220-8ECE-3BFB48CFC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610225"/>
          <a:ext cx="888999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47625</xdr:rowOff>
    </xdr:from>
    <xdr:to>
      <xdr:col>1</xdr:col>
      <xdr:colOff>608012</xdr:colOff>
      <xdr:row>82</xdr:row>
      <xdr:rowOff>112605</xdr:rowOff>
    </xdr:to>
    <xdr:pic>
      <xdr:nvPicPr>
        <xdr:cNvPr id="22" name="Picture 2" descr="{7c1c0333-34b5-4408-a18a-2d075b28f3f1}">
          <a:extLst>
            <a:ext uri="{FF2B5EF4-FFF2-40B4-BE49-F238E27FC236}">
              <a16:creationId xmlns:a16="http://schemas.microsoft.com/office/drawing/2014/main" id="{A88F696B-219B-4CEF-867B-625D94EBD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3" y="9877425"/>
          <a:ext cx="603249" cy="24595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76200</xdr:rowOff>
    </xdr:from>
    <xdr:to>
      <xdr:col>1</xdr:col>
      <xdr:colOff>608012</xdr:colOff>
      <xdr:row>75</xdr:row>
      <xdr:rowOff>103579</xdr:rowOff>
    </xdr:to>
    <xdr:pic>
      <xdr:nvPicPr>
        <xdr:cNvPr id="23" name="Picture 3" descr="{4dd75411-66c4-481c-9e0f-eee1cc1af2a9}">
          <a:extLst>
            <a:ext uri="{FF2B5EF4-FFF2-40B4-BE49-F238E27FC236}">
              <a16:creationId xmlns:a16="http://schemas.microsoft.com/office/drawing/2014/main" id="{CFB102F9-1FE1-4D9D-8EA7-6CFA4FD74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8915400"/>
          <a:ext cx="603249" cy="1893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100013</xdr:rowOff>
    </xdr:from>
    <xdr:to>
      <xdr:col>1</xdr:col>
      <xdr:colOff>608012</xdr:colOff>
      <xdr:row>68</xdr:row>
      <xdr:rowOff>110605</xdr:rowOff>
    </xdr:to>
    <xdr:pic>
      <xdr:nvPicPr>
        <xdr:cNvPr id="24" name="Picture 4" descr="{f135f24d-972a-43ba-aa63-8b1fc892cfe9}">
          <a:extLst>
            <a:ext uri="{FF2B5EF4-FFF2-40B4-BE49-F238E27FC236}">
              <a16:creationId xmlns:a16="http://schemas.microsoft.com/office/drawing/2014/main" id="{A3DF966E-975A-4EE2-969E-09A67BDC2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834313"/>
          <a:ext cx="603249" cy="363017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60</xdr:row>
      <xdr:rowOff>0</xdr:rowOff>
    </xdr:from>
    <xdr:to>
      <xdr:col>1</xdr:col>
      <xdr:colOff>608012</xdr:colOff>
      <xdr:row>62</xdr:row>
      <xdr:rowOff>16445</xdr:rowOff>
    </xdr:to>
    <xdr:pic>
      <xdr:nvPicPr>
        <xdr:cNvPr id="25" name="Picture 5" descr="{958ba814-dda1-44e3-a401-6904ab2fca0b}">
          <a:extLst>
            <a:ext uri="{FF2B5EF4-FFF2-40B4-BE49-F238E27FC236}">
              <a16:creationId xmlns:a16="http://schemas.microsoft.com/office/drawing/2014/main" id="{87F7AA92-9EE9-46EE-B689-6C1CB83D8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6858000"/>
          <a:ext cx="603249" cy="3402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2003\travail\AFFAIRES\Fabri\ELBEUF\Logts%20Guynemer\DCE\ESTIMATION%20DCE\m&#233;tr&#233;s%20DCE%20+%20DPG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nn&#233;es\Documents%20and%20Settings\FRANCOIS.REBER\Bureau\mod&#232;les\maquettes\esti%20dce%20serva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2003\travail\AFFAIRES\Fabri\ELBEUF\Logts%20Guynemer\PRO\m&#233;tr&#233;s%20DCE%20+%20DPG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2003\travail\AFFAIRES\MVT\Rouen\Rue%20de%20Fontenelle\DCE\Estimation%20m&#233;tr&#233;s%20D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2003\travail\AFFAIRES\VICTOR\GISORS\MAS\APD\GROUPE3\Rouen\Lyc&#233;e%20des%20Bruy&#232;res\PRO-DCE\Esti%20bruy&#232;res%20PR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Startup" Target="Artelinea/Louviers/bureau%20CG27/DPGF+ESTM%20pro+m&#233;tr&#233;s%20louvier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2003\travail\AFFAIRES\HAMONIC+MASSON\Rouen\Grammont\DCE\Estim+m&#233;tr&#233;s+dpgf%201104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2003\travail\AFFAIRES\VICTOR\GISORS\MAS\APD\HAMONIC+MASSON\Rouen\Grammont\DCE\m&#233;tr&#233;s%20lots%20int&#233;rieur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Startup" Target="Lefrancois/LABBE.LYC/dce/esti%20dce%20labb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Carpentier%20-%20Decrette/coll&#232;ge%20Rousseau%20Darn&#233;tal/PRO/estipr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Trinit&#233;/Thuit%20anger/mairie/dce/esti%20d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travail\AFFAIRES\Fabri\MONT%20SAINT%20AIGNAN\LOGISEINE%20EXTENSION\dce\estim%20dce%20c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Atelier%20du%20Rouvray/mesnil%20sous%20jumieges/DCE/ESTM+m&#233;tr&#233;s%2010lo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VICTOR/Coll&#232;ge%20branly%20gd-quevilly/PRO/ESTIM%20-%20m&#233;tr&#233;s/M&#233;tr&#23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Startup" Target="VICTOR/college%20Allais%20VDR/APD/ESTIAP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2003\travail\AFFAIRES\VICTOR\GISORS\MAS\APD\db%20@rchitecture\Le%20Belloy%20St%20Omer\Travaux%202005\DCE\M&#233;tr&#233;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ffaires\2024\22-24%20ELBEUF%20CHI%20Locaux%20UPC%20-%20MOE+SSI\Pi&#232;ces%20&#233;crites\DCE\22-24%20DPGF%20DCE%20CVC%2006.xlsx" TargetMode="External"/><Relationship Id="rId1" Type="http://schemas.openxmlformats.org/officeDocument/2006/relationships/externalLinkPath" Target="/Affaires/2024/22-24%20ELBEUF%20CHI%20Locaux%20UPC%20-%20MOE+SSI/Pi&#232;ces%20&#233;crites/DCE/22-24%20DPGF%20DCE%20CVC%200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Startup" Target="VICTOR/grammont%2047%20logts/Dce/dpgf/esti%20d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travail\AFFAIRES\ETIENNE\Bureaux%20FTF\DCE\Estimation\estimation%20D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Startup" Target="Acrobate/PFN/DCE/m&#233;tr&#233;s%2019+11%20PF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Startup" Target="VICTOR/Pont%20audemer%20Fermes%20des%20places/DCE/METRE%20DCE+ESTM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ffaires\2022\42-22%20OISSEL%20Ecole%20de%20Police%20Gros%20Entretien%20et%20R&#233;paration%20-%20Lot%202\Pi&#232;ces%20&#233;crites\DCE\PDG%20DPGF.xlsx" TargetMode="External"/><Relationship Id="rId1" Type="http://schemas.openxmlformats.org/officeDocument/2006/relationships/externalLinkPath" Target="PDG%20DP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 int."/>
      <sheetName val="Met Mext"/>
      <sheetName val="Met ICD"/>
      <sheetName val="Met GO"/>
      <sheetName val="Recap"/>
      <sheetName val="1 DEMOL"/>
      <sheetName val="2 GO"/>
      <sheetName val="3 CHAR"/>
      <sheetName val="4 COUV"/>
      <sheetName val="5 MEXT"/>
      <sheetName val="6 META"/>
      <sheetName val="7 RAVA"/>
      <sheetName val="8 MINT"/>
      <sheetName val="9 ICD"/>
      <sheetName val="10 SOLS"/>
      <sheetName val="11 CARR"/>
      <sheetName val="12 PE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étrés"/>
      <sheetName val="métré gros"/>
      <sheetName val="toit"/>
      <sheetName val="mext"/>
      <sheetName val="métré icd"/>
      <sheetName val="métré peint"/>
      <sheetName val="cout fonda"/>
      <sheetName val="récap"/>
      <sheetName val="1 gros"/>
      <sheetName val="2 charp"/>
      <sheetName val="3 couver"/>
      <sheetName val="4 étan"/>
      <sheetName val="5 mext"/>
      <sheetName val="6 menint"/>
      <sheetName val="7 icd"/>
      <sheetName val="8 foplaf"/>
      <sheetName val="9 solcol"/>
      <sheetName val="10 carrel"/>
      <sheetName val="11 pein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étrés intérieurs"/>
      <sheetName val="men ext"/>
      <sheetName val="métrés ICD"/>
      <sheetName val="métrés GO"/>
      <sheetName val="2 GO"/>
      <sheetName val="3 CHAR"/>
      <sheetName val="4 COUV"/>
      <sheetName val="5 ETAN"/>
      <sheetName val="6 MEXT"/>
      <sheetName val="7 RAVA"/>
      <sheetName val="8 META"/>
      <sheetName val="9 MINT"/>
      <sheetName val="10 ICD"/>
      <sheetName val="11 SOLS"/>
      <sheetName val="12 PEIN"/>
      <sheetName val="13 FPLA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xt"/>
      <sheetName val="Répart logts"/>
      <sheetName val="Métré GO"/>
      <sheetName val="métrés intérieurs"/>
      <sheetName val="ICD"/>
      <sheetName val="RECAP"/>
      <sheetName val="Lot 1 GO"/>
      <sheetName val="Lot 2 Char"/>
      <sheetName val="Lot 3 Etan"/>
      <sheetName val="Lot 4 MExt"/>
      <sheetName val="Lot 5 Met"/>
      <sheetName val="Lot 6 MInt"/>
      <sheetName val="Lot 7 ICD"/>
      <sheetName val="Lot 8 Car"/>
      <sheetName val="Lot 9 sols colles"/>
      <sheetName val="Lot 10 Peint"/>
      <sheetName val="Lot 11 RAV"/>
      <sheetName val="Lot 14 VRD"/>
      <sheetName val="Feuil4"/>
      <sheetName val="Feuil3"/>
      <sheetName val="Feuil2"/>
      <sheetName val="Modèle DPGF"/>
      <sheetName val="Lot 10"/>
      <sheetName val="Lot 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xt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1 GO"/>
      <sheetName val="2 raval"/>
      <sheetName val="2 raval opt"/>
      <sheetName val="3 Men ext"/>
      <sheetName val="3 Men ext opt"/>
      <sheetName val="4 Ment int"/>
      <sheetName val="5 ICD"/>
      <sheetName val="6 PLAFONDS"/>
      <sheetName val="7 SOLS"/>
      <sheetName val="8 peint"/>
      <sheetName val="8 peint opt"/>
      <sheetName val="11 ASC"/>
      <sheetName val="12 bardage"/>
      <sheetName val="Métré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"/>
      <sheetName val="Dpgf 1 terrassement"/>
      <sheetName val="Dpgf 2 fond sp"/>
      <sheetName val="Dpgf 3 gros-oeuvre"/>
      <sheetName val="Dpgf 4 étanchéité"/>
      <sheetName val="Lot 5 men ext PVC"/>
      <sheetName val="Dpgf 6 métal"/>
      <sheetName val="Lot 7 men int"/>
      <sheetName val="Lot 8 ICD"/>
      <sheetName val="Lot 9 sols"/>
      <sheetName val="Lot 10 peint raval"/>
      <sheetName val="Lot 14 monte handic"/>
      <sheetName val="Dpgf 15 VRD"/>
      <sheetName val="métrés go ilot 72b"/>
      <sheetName val="métrés go ilot 82b"/>
      <sheetName val="72b répart logts"/>
      <sheetName val="72b détail métrés int."/>
      <sheetName val="72b métré ICD"/>
      <sheetName val="72b métré men int"/>
      <sheetName val="men ext"/>
      <sheetName val="82b réprt logts"/>
      <sheetName val="82b détail métrés int."/>
      <sheetName val="82b métré ICD"/>
      <sheetName val="82b métré men int"/>
      <sheetName val="82b détail métrés in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4">
          <cell r="BC14">
            <v>0.9</v>
          </cell>
        </row>
        <row r="16">
          <cell r="BC16">
            <v>2.3250000000000002</v>
          </cell>
        </row>
        <row r="17">
          <cell r="BC17">
            <v>1.71</v>
          </cell>
        </row>
        <row r="20">
          <cell r="BC20">
            <v>1.8972000000000002</v>
          </cell>
        </row>
      </sheetData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2b détail métrés int_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dations"/>
      <sheetName val="aciers"/>
      <sheetName val="metre GO N"/>
      <sheetName val="metre GO R"/>
      <sheetName val="métré étan"/>
      <sheetName val="métré métal"/>
      <sheetName val="métré icd"/>
      <sheetName val="métrés peint"/>
      <sheetName val="metre vrd"/>
      <sheetName val="surfaces NEUF"/>
      <sheetName val="surfaces REHA"/>
      <sheetName val="recap"/>
      <sheetName val="1ami"/>
      <sheetName val="2gros"/>
      <sheetName val="3étan"/>
      <sheetName val="4 menext"/>
      <sheetName val="5 métal"/>
      <sheetName val="6 menint"/>
      <sheetName val="7 icd"/>
      <sheetName val="8 foplaf"/>
      <sheetName val="9 carrel"/>
      <sheetName val="10 solcol"/>
      <sheetName val="11 peint"/>
      <sheetName val="12 asc"/>
      <sheetName val="19 vrd"/>
      <sheetName val="signat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"/>
      <sheetName val="Feuil1"/>
      <sheetName val="mext"/>
      <sheetName val="métré couver"/>
      <sheetName val="2 charp"/>
      <sheetName val="métré charp"/>
      <sheetName val="3 couver"/>
      <sheetName val="17 sport"/>
    </sheetNames>
    <sheetDataSet>
      <sheetData sheetId="0" refreshError="1">
        <row r="7">
          <cell r="H7">
            <v>1.01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da"/>
      <sheetName val="aciers"/>
      <sheetName val="metre gros"/>
      <sheetName val="metre couv"/>
      <sheetName val="metre mext"/>
      <sheetName val="métré icd"/>
      <sheetName val="metre pein"/>
      <sheetName val="métrés vrd"/>
      <sheetName val="métrés"/>
      <sheetName val="1 demol"/>
      <sheetName val="2 gros"/>
      <sheetName val="3 charp"/>
      <sheetName val="4 couver"/>
      <sheetName val="5 menex"/>
      <sheetName val="6 men icd"/>
      <sheetName val="7 foplaf"/>
      <sheetName val="10 sols"/>
      <sheetName val="11 peint"/>
      <sheetName val="12 vrd"/>
      <sheetName val="re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dations"/>
      <sheetName val="métré gros"/>
      <sheetName val="métrés toit"/>
      <sheetName val="façades"/>
      <sheetName val="métrés icd"/>
      <sheetName val="métrés peint"/>
      <sheetName val="surfaces"/>
      <sheetName val="mext"/>
      <sheetName val="récap"/>
      <sheetName val="1 gros"/>
      <sheetName val="2 charp"/>
      <sheetName val="3 pierre"/>
      <sheetName val="4 étan"/>
      <sheetName val="5 mext"/>
      <sheetName val="6 men icd"/>
      <sheetName val="7 foplaf"/>
      <sheetName val="8 sols"/>
      <sheetName val="9 pei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1 GO"/>
      <sheetName val="2 charpente"/>
      <sheetName val="3 couverture"/>
      <sheetName val="4 Men ext"/>
      <sheetName val="5 Men int"/>
      <sheetName val="6 ICD"/>
      <sheetName val="7 sols collés"/>
      <sheetName val="8 peinture"/>
      <sheetName val="Métré int.T3"/>
      <sheetName val="Métré int.T4"/>
      <sheetName val="Métré int.T5"/>
    </sheetNames>
    <sheetDataSet>
      <sheetData sheetId="0">
        <row r="3">
          <cell r="I3">
            <v>6.5595699999999999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étré int_ Phase 1 "/>
      <sheetName val="1 démole"/>
      <sheetName val="2 désami"/>
      <sheetName val="3 go"/>
      <sheetName val="M go ph 1 DP"/>
      <sheetName val="M go ph 3 log"/>
      <sheetName val="4 metallerie"/>
      <sheetName val="5 bois"/>
      <sheetName val="6 zinc"/>
      <sheetName val="7 menext"/>
      <sheetName val="8 men int"/>
      <sheetName val="9 ICD"/>
      <sheetName val="10 plafonds"/>
      <sheetName val="11 sols collés"/>
      <sheetName val="12 sols scellés-fai "/>
      <sheetName val="13 peinture-façade"/>
      <sheetName val="Men EXT PVC"/>
      <sheetName val="Métré int. Phase 1 "/>
      <sheetName val="Métré int. Phase 2"/>
      <sheetName val="Métré int. Phas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ements de fonction"/>
      <sheetName val="métrés"/>
      <sheetName val="recap"/>
      <sheetName val="1 démol"/>
      <sheetName val="2 désa"/>
      <sheetName val="3 GO"/>
      <sheetName val="4 charp"/>
      <sheetName val="5 zinc"/>
      <sheetName val="6 étan"/>
      <sheetName val="7 menext"/>
      <sheetName val="8 métal"/>
      <sheetName val="9 men int"/>
      <sheetName val="10 ICD"/>
      <sheetName val="11 foplaf"/>
      <sheetName val="12 collés"/>
      <sheetName val="13 scellés"/>
      <sheetName val="14 pei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7">
          <cell r="B17" t="str">
            <v>m2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an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G"/>
      <sheetName val="Bordereau vertical"/>
    </sheetNames>
    <sheetDataSet>
      <sheetData sheetId="0"/>
      <sheetData sheetId="1">
        <row r="3">
          <cell r="D3" t="str">
            <v>Quantité</v>
          </cell>
          <cell r="E3" t="str">
            <v>P.U.</v>
          </cell>
        </row>
        <row r="9">
          <cell r="D9">
            <v>1</v>
          </cell>
        </row>
        <row r="11">
          <cell r="D11">
            <v>1</v>
          </cell>
        </row>
        <row r="13">
          <cell r="D13">
            <v>1</v>
          </cell>
        </row>
        <row r="17">
          <cell r="D17">
            <v>1</v>
          </cell>
        </row>
        <row r="20">
          <cell r="D20">
            <v>1</v>
          </cell>
        </row>
        <row r="21">
          <cell r="D21">
            <v>1</v>
          </cell>
        </row>
        <row r="22">
          <cell r="D22">
            <v>1</v>
          </cell>
        </row>
        <row r="23">
          <cell r="D23">
            <v>8</v>
          </cell>
        </row>
        <row r="24">
          <cell r="D24">
            <v>1</v>
          </cell>
        </row>
        <row r="28">
          <cell r="D28">
            <v>1</v>
          </cell>
        </row>
        <row r="32">
          <cell r="D32">
            <v>1</v>
          </cell>
        </row>
        <row r="34">
          <cell r="D34">
            <v>1</v>
          </cell>
        </row>
        <row r="36">
          <cell r="D36">
            <v>1</v>
          </cell>
        </row>
        <row r="52">
          <cell r="D52">
            <v>1</v>
          </cell>
        </row>
        <row r="56">
          <cell r="D56">
            <v>1</v>
          </cell>
        </row>
        <row r="59">
          <cell r="D59">
            <v>1</v>
          </cell>
        </row>
        <row r="60">
          <cell r="D60">
            <v>1</v>
          </cell>
        </row>
        <row r="62">
          <cell r="D62">
            <v>1</v>
          </cell>
        </row>
        <row r="64">
          <cell r="D64">
            <v>1</v>
          </cell>
        </row>
        <row r="66">
          <cell r="D66">
            <v>1</v>
          </cell>
        </row>
        <row r="73">
          <cell r="D73">
            <v>1</v>
          </cell>
        </row>
        <row r="78">
          <cell r="D78">
            <v>1</v>
          </cell>
        </row>
        <row r="81">
          <cell r="D81">
            <v>1</v>
          </cell>
        </row>
        <row r="82">
          <cell r="D82">
            <v>1</v>
          </cell>
        </row>
        <row r="84">
          <cell r="D84">
            <v>1</v>
          </cell>
        </row>
        <row r="86">
          <cell r="D86">
            <v>1</v>
          </cell>
        </row>
        <row r="88">
          <cell r="D88">
            <v>1</v>
          </cell>
        </row>
        <row r="92">
          <cell r="D92">
            <v>45</v>
          </cell>
        </row>
        <row r="94">
          <cell r="D94">
            <v>2</v>
          </cell>
        </row>
        <row r="96">
          <cell r="D96">
            <v>43</v>
          </cell>
        </row>
        <row r="98">
          <cell r="D98">
            <v>1</v>
          </cell>
        </row>
        <row r="101">
          <cell r="D101">
            <v>4</v>
          </cell>
        </row>
        <row r="102">
          <cell r="D102">
            <v>4</v>
          </cell>
        </row>
        <row r="103">
          <cell r="D103">
            <v>4</v>
          </cell>
        </row>
        <row r="104">
          <cell r="D104">
            <v>4</v>
          </cell>
        </row>
        <row r="105">
          <cell r="D105">
            <v>4</v>
          </cell>
        </row>
        <row r="106">
          <cell r="D106">
            <v>3</v>
          </cell>
        </row>
        <row r="107">
          <cell r="D107">
            <v>4</v>
          </cell>
        </row>
        <row r="108">
          <cell r="D108">
            <v>4</v>
          </cell>
        </row>
        <row r="109">
          <cell r="D109">
            <v>8</v>
          </cell>
        </row>
        <row r="111">
          <cell r="D111">
            <v>3</v>
          </cell>
        </row>
        <row r="113">
          <cell r="D113">
            <v>3</v>
          </cell>
        </row>
        <row r="118">
          <cell r="D118">
            <v>40</v>
          </cell>
        </row>
        <row r="119">
          <cell r="D119">
            <v>40</v>
          </cell>
        </row>
        <row r="120">
          <cell r="D120">
            <v>3</v>
          </cell>
        </row>
        <row r="121">
          <cell r="D121">
            <v>3</v>
          </cell>
        </row>
        <row r="122">
          <cell r="D122">
            <v>2</v>
          </cell>
        </row>
        <row r="123">
          <cell r="D123">
            <v>1</v>
          </cell>
        </row>
        <row r="125">
          <cell r="D125">
            <v>1</v>
          </cell>
        </row>
        <row r="128">
          <cell r="D128">
            <v>30</v>
          </cell>
        </row>
        <row r="129">
          <cell r="D129">
            <v>30</v>
          </cell>
        </row>
        <row r="130">
          <cell r="D130">
            <v>1</v>
          </cell>
        </row>
        <row r="131">
          <cell r="D131">
            <v>1</v>
          </cell>
        </row>
        <row r="132">
          <cell r="D132">
            <v>2</v>
          </cell>
        </row>
        <row r="133">
          <cell r="D133">
            <v>1</v>
          </cell>
        </row>
        <row r="135">
          <cell r="D135">
            <v>1</v>
          </cell>
        </row>
        <row r="139">
          <cell r="D139">
            <v>1</v>
          </cell>
        </row>
        <row r="152">
          <cell r="D152">
            <v>1</v>
          </cell>
        </row>
        <row r="155">
          <cell r="D155">
            <v>1</v>
          </cell>
        </row>
        <row r="158">
          <cell r="D158">
            <v>2</v>
          </cell>
        </row>
        <row r="159">
          <cell r="D159">
            <v>2</v>
          </cell>
        </row>
        <row r="160">
          <cell r="D160">
            <v>1</v>
          </cell>
        </row>
        <row r="161">
          <cell r="D161">
            <v>1</v>
          </cell>
        </row>
        <row r="162">
          <cell r="D162">
            <v>1</v>
          </cell>
        </row>
        <row r="163">
          <cell r="D163">
            <v>1</v>
          </cell>
        </row>
        <row r="164">
          <cell r="D164">
            <v>1</v>
          </cell>
        </row>
        <row r="167">
          <cell r="D167">
            <v>2</v>
          </cell>
        </row>
        <row r="168">
          <cell r="D168">
            <v>2</v>
          </cell>
        </row>
        <row r="169">
          <cell r="D169">
            <v>1</v>
          </cell>
        </row>
        <row r="170">
          <cell r="D170">
            <v>1</v>
          </cell>
        </row>
        <row r="171">
          <cell r="D171">
            <v>1</v>
          </cell>
        </row>
        <row r="172">
          <cell r="D172">
            <v>1</v>
          </cell>
        </row>
        <row r="173">
          <cell r="D173">
            <v>1</v>
          </cell>
        </row>
        <row r="176">
          <cell r="D176">
            <v>2</v>
          </cell>
        </row>
        <row r="177">
          <cell r="D177">
            <v>2</v>
          </cell>
        </row>
        <row r="178">
          <cell r="D178">
            <v>1</v>
          </cell>
        </row>
        <row r="179">
          <cell r="D179">
            <v>1</v>
          </cell>
        </row>
        <row r="180">
          <cell r="D180">
            <v>1</v>
          </cell>
        </row>
        <row r="181">
          <cell r="D181">
            <v>1</v>
          </cell>
        </row>
        <row r="182">
          <cell r="D182">
            <v>1</v>
          </cell>
        </row>
        <row r="185">
          <cell r="D185">
            <v>2</v>
          </cell>
        </row>
        <row r="186">
          <cell r="D186">
            <v>6</v>
          </cell>
        </row>
        <row r="187">
          <cell r="D187">
            <v>1</v>
          </cell>
        </row>
        <row r="188">
          <cell r="D188">
            <v>1</v>
          </cell>
        </row>
        <row r="189">
          <cell r="D189">
            <v>1</v>
          </cell>
        </row>
        <row r="190">
          <cell r="D190">
            <v>1</v>
          </cell>
        </row>
        <row r="191">
          <cell r="D191">
            <v>1</v>
          </cell>
        </row>
        <row r="192">
          <cell r="D192">
            <v>1</v>
          </cell>
        </row>
        <row r="193">
          <cell r="D193">
            <v>1</v>
          </cell>
        </row>
        <row r="196">
          <cell r="D196">
            <v>1</v>
          </cell>
        </row>
        <row r="197">
          <cell r="D197">
            <v>1</v>
          </cell>
        </row>
        <row r="198">
          <cell r="D198">
            <v>10</v>
          </cell>
        </row>
        <row r="199">
          <cell r="D199">
            <v>2</v>
          </cell>
        </row>
        <row r="200">
          <cell r="D200">
            <v>1</v>
          </cell>
        </row>
        <row r="203">
          <cell r="D203">
            <v>1</v>
          </cell>
        </row>
        <row r="204">
          <cell r="D204">
            <v>1</v>
          </cell>
        </row>
        <row r="205">
          <cell r="D205">
            <v>2</v>
          </cell>
        </row>
        <row r="206">
          <cell r="D206">
            <v>2</v>
          </cell>
        </row>
        <row r="207">
          <cell r="D207">
            <v>1</v>
          </cell>
        </row>
        <row r="209">
          <cell r="D209">
            <v>2</v>
          </cell>
        </row>
        <row r="211">
          <cell r="D211">
            <v>96</v>
          </cell>
        </row>
        <row r="213">
          <cell r="D213">
            <v>175</v>
          </cell>
        </row>
        <row r="215">
          <cell r="D215">
            <v>59</v>
          </cell>
        </row>
        <row r="217">
          <cell r="D217">
            <v>30</v>
          </cell>
        </row>
        <row r="219">
          <cell r="D219">
            <v>37</v>
          </cell>
        </row>
        <row r="221">
          <cell r="D221">
            <v>145</v>
          </cell>
        </row>
        <row r="223">
          <cell r="D223">
            <v>2</v>
          </cell>
        </row>
        <row r="225">
          <cell r="D225">
            <v>66</v>
          </cell>
        </row>
        <row r="237">
          <cell r="D237">
            <v>1</v>
          </cell>
        </row>
        <row r="241">
          <cell r="D241">
            <v>8</v>
          </cell>
        </row>
        <row r="245">
          <cell r="D245">
            <v>3</v>
          </cell>
        </row>
        <row r="249">
          <cell r="D249">
            <v>7</v>
          </cell>
        </row>
        <row r="255">
          <cell r="D255">
            <v>1</v>
          </cell>
        </row>
        <row r="256">
          <cell r="D256">
            <v>2</v>
          </cell>
        </row>
        <row r="257">
          <cell r="D257">
            <v>1</v>
          </cell>
        </row>
        <row r="262">
          <cell r="D262">
            <v>1</v>
          </cell>
        </row>
        <row r="267">
          <cell r="D267">
            <v>1</v>
          </cell>
        </row>
        <row r="268">
          <cell r="D268">
            <v>1</v>
          </cell>
        </row>
        <row r="274">
          <cell r="D274">
            <v>1</v>
          </cell>
        </row>
        <row r="275">
          <cell r="D275">
            <v>2</v>
          </cell>
        </row>
        <row r="276">
          <cell r="D276">
            <v>1</v>
          </cell>
        </row>
        <row r="281">
          <cell r="D281">
            <v>1</v>
          </cell>
        </row>
        <row r="286">
          <cell r="D286">
            <v>1</v>
          </cell>
        </row>
        <row r="287">
          <cell r="D287">
            <v>1</v>
          </cell>
        </row>
        <row r="289">
          <cell r="D289">
            <v>2</v>
          </cell>
        </row>
        <row r="293">
          <cell r="D293">
            <v>2</v>
          </cell>
        </row>
        <row r="295">
          <cell r="D295">
            <v>2</v>
          </cell>
        </row>
        <row r="297">
          <cell r="D297">
            <v>5</v>
          </cell>
        </row>
        <row r="299">
          <cell r="D299">
            <v>2</v>
          </cell>
        </row>
        <row r="303">
          <cell r="D303">
            <v>58</v>
          </cell>
        </row>
        <row r="308">
          <cell r="D308">
            <v>1</v>
          </cell>
        </row>
        <row r="310">
          <cell r="D310">
            <v>1</v>
          </cell>
        </row>
        <row r="312">
          <cell r="D312">
            <v>1</v>
          </cell>
        </row>
        <row r="314">
          <cell r="D314">
            <v>1</v>
          </cell>
        </row>
        <row r="318">
          <cell r="D318">
            <v>1</v>
          </cell>
        </row>
        <row r="322">
          <cell r="D322">
            <v>1</v>
          </cell>
        </row>
        <row r="324">
          <cell r="D324">
            <v>1</v>
          </cell>
        </row>
        <row r="326">
          <cell r="D326">
            <v>2</v>
          </cell>
        </row>
        <row r="328">
          <cell r="D328">
            <v>1</v>
          </cell>
        </row>
        <row r="330">
          <cell r="D330">
            <v>1</v>
          </cell>
        </row>
        <row r="332">
          <cell r="D332">
            <v>1</v>
          </cell>
        </row>
        <row r="334">
          <cell r="D334">
            <v>1</v>
          </cell>
        </row>
        <row r="339">
          <cell r="D339">
            <v>1</v>
          </cell>
        </row>
        <row r="340">
          <cell r="D340">
            <v>16</v>
          </cell>
        </row>
        <row r="341">
          <cell r="D341">
            <v>14</v>
          </cell>
        </row>
        <row r="342">
          <cell r="D342">
            <v>1</v>
          </cell>
        </row>
        <row r="343">
          <cell r="D343">
            <v>1</v>
          </cell>
        </row>
        <row r="344">
          <cell r="D344">
            <v>1</v>
          </cell>
        </row>
        <row r="357">
          <cell r="D357">
            <v>3</v>
          </cell>
        </row>
        <row r="359">
          <cell r="D359">
            <v>1</v>
          </cell>
        </row>
        <row r="363">
          <cell r="D363">
            <v>80</v>
          </cell>
        </row>
        <row r="365">
          <cell r="D365">
            <v>40</v>
          </cell>
        </row>
        <row r="368">
          <cell r="D368">
            <v>3</v>
          </cell>
        </row>
        <row r="369">
          <cell r="D369">
            <v>8</v>
          </cell>
        </row>
        <row r="370">
          <cell r="D370">
            <v>1</v>
          </cell>
        </row>
        <row r="376">
          <cell r="D376">
            <v>3</v>
          </cell>
        </row>
        <row r="380">
          <cell r="D380">
            <v>45</v>
          </cell>
        </row>
        <row r="385">
          <cell r="D385">
            <v>3</v>
          </cell>
        </row>
        <row r="386">
          <cell r="D386">
            <v>5</v>
          </cell>
        </row>
        <row r="392">
          <cell r="D392">
            <v>45</v>
          </cell>
        </row>
        <row r="394">
          <cell r="D394">
            <v>1</v>
          </cell>
        </row>
        <row r="398">
          <cell r="D398">
            <v>1</v>
          </cell>
        </row>
        <row r="400">
          <cell r="D400">
            <v>1</v>
          </cell>
        </row>
        <row r="402">
          <cell r="D402">
            <v>2</v>
          </cell>
        </row>
        <row r="404">
          <cell r="D404">
            <v>2</v>
          </cell>
        </row>
        <row r="406">
          <cell r="D406">
            <v>1</v>
          </cell>
        </row>
        <row r="408">
          <cell r="D408">
            <v>1</v>
          </cell>
        </row>
        <row r="412">
          <cell r="D412">
            <v>1</v>
          </cell>
        </row>
        <row r="413">
          <cell r="D413">
            <v>155</v>
          </cell>
        </row>
        <row r="414">
          <cell r="D414">
            <v>2</v>
          </cell>
        </row>
        <row r="423">
          <cell r="D423">
            <v>1</v>
          </cell>
        </row>
        <row r="425">
          <cell r="D425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o"/>
      <sheetName val="métrés logements"/>
      <sheetName val="fondations"/>
      <sheetName val="récap"/>
      <sheetName val="1 fonda"/>
      <sheetName val="2 gros"/>
      <sheetName val="variGO"/>
      <sheetName val="3 charp"/>
      <sheetName val="4 couver"/>
      <sheetName val="5 mext"/>
      <sheetName val="6 métal"/>
      <sheetName val="7 menint"/>
      <sheetName val="8 icd"/>
      <sheetName val="9 sols"/>
      <sheetName val="10 peint"/>
      <sheetName val="15 vert"/>
      <sheetName val="16 clos"/>
      <sheetName val="17 voies"/>
      <sheetName val="apave"/>
      <sheetName val="sign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iers"/>
      <sheetName val="fondations"/>
      <sheetName val="métrés go"/>
      <sheetName val="logements"/>
      <sheetName val="bureaux"/>
      <sheetName val="métrés couver"/>
      <sheetName val="métré icd"/>
      <sheetName val="métrés peint"/>
      <sheetName val="recap"/>
      <sheetName val="1 pieux"/>
      <sheetName val="2 go"/>
      <sheetName val="3 charp"/>
      <sheetName val="4 couver"/>
      <sheetName val="5 metal"/>
      <sheetName val="6 mex"/>
      <sheetName val="7 men"/>
      <sheetName val="8 icd"/>
      <sheetName val="9 foplaf"/>
      <sheetName val="10 solcol"/>
      <sheetName val="11 carrel"/>
      <sheetName val="12 peint"/>
      <sheetName val="15 asc"/>
      <sheetName val="18 clos"/>
      <sheetName val="vari 6"/>
      <sheetName val="16 asc"/>
      <sheetName val="vari 1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1 GO"/>
      <sheetName val="Métré go PAV"/>
      <sheetName val="Métré ada T4evol PAV "/>
      <sheetName val="Métré ada T5 PAV"/>
      <sheetName val="Métré go COL"/>
      <sheetName val="2 charpente"/>
      <sheetName val="3 couverture"/>
      <sheetName val="métré couver co"/>
      <sheetName val="5 Men int"/>
      <sheetName val="6 ICD"/>
      <sheetName val="métrés icd co"/>
      <sheetName val="7 sols collés"/>
      <sheetName val="8 peinture"/>
      <sheetName val="métré peint co"/>
      <sheetName val="9 plomb"/>
      <sheetName val="10 chauf vmc"/>
      <sheetName val="11 elect"/>
      <sheetName val="13 métal"/>
      <sheetName val="Métré int.T4A"/>
      <sheetName val="Métré int.T4 EVOLU"/>
      <sheetName val="Métré int.T5"/>
      <sheetName val="métrés coll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DPGF1go"/>
      <sheetName val="Métré go T4"/>
      <sheetName val="Métré go T3"/>
      <sheetName val="DPGF1adapGO"/>
      <sheetName val="Métré go adapt"/>
      <sheetName val="DPGF1go opt"/>
      <sheetName val="DPGF2charp"/>
      <sheetName val="DPGF3zinc"/>
      <sheetName val="DPGF4etanch"/>
      <sheetName val="DPGF5menext"/>
      <sheetName val="DPGF6menint"/>
      <sheetName val="DPGF7icd"/>
      <sheetName val="DPGF7icdadap"/>
      <sheetName val="DPGF8sols"/>
      <sheetName val="DPGF9peint"/>
      <sheetName val="DPGF10plomb"/>
      <sheetName val="DPGF11chauf"/>
      <sheetName val="DPGF12elect"/>
      <sheetName val="DPGF13vrd"/>
      <sheetName val="DPGF14raval"/>
      <sheetName val="DPGF14ravadap"/>
      <sheetName val="DPGFmod"/>
      <sheetName val="RECAPDQE"/>
      <sheetName val="DPGFadapmod"/>
      <sheetName val="Métré int.T3"/>
      <sheetName val="Métré int.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de garde"/>
      <sheetName val="Paramètres"/>
      <sheetName val="Version"/>
      <sheetName val="Coordonnées Entreprise"/>
      <sheetName val="Prestations supplémentaires"/>
    </sheetNames>
    <sheetDataSet>
      <sheetData sheetId="0"/>
      <sheetData sheetId="1">
        <row r="3">
          <cell r="C3" t="str">
            <v>DPGF</v>
          </cell>
        </row>
        <row r="5">
          <cell r="C5" t="str">
            <v>Travaux de GER sur bâtiments du SGAMI</v>
          </cell>
        </row>
        <row r="9">
          <cell r="C9" t="str">
            <v>Lot n°6</v>
          </cell>
        </row>
        <row r="11">
          <cell r="C11" t="str">
            <v>ELECTRICITE</v>
          </cell>
        </row>
        <row r="17">
          <cell r="C17">
            <v>0</v>
          </cell>
        </row>
        <row r="24">
          <cell r="C24" t="str">
            <v>Quartier Faidherbe</v>
          </cell>
        </row>
        <row r="26">
          <cell r="C26" t="str">
            <v>76350 OISSEL</v>
          </cell>
        </row>
        <row r="28">
          <cell r="C28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BF7A3-F100-4CCE-A83F-9747BB9B7B35}">
  <dimension ref="B1:I87"/>
  <sheetViews>
    <sheetView view="pageBreakPreview" zoomScaleNormal="100" zoomScaleSheetLayoutView="100" workbookViewId="0">
      <selection activeCell="L24" sqref="L24"/>
    </sheetView>
  </sheetViews>
  <sheetFormatPr baseColWidth="10" defaultColWidth="9.140625" defaultRowHeight="9" customHeight="1" x14ac:dyDescent="0.2"/>
  <cols>
    <col min="1" max="1" width="0.140625" style="106" customWidth="1"/>
    <col min="2" max="2" width="10.140625" style="106" customWidth="1"/>
    <col min="3" max="3" width="31.28515625" style="106" customWidth="1"/>
    <col min="4" max="4" width="2.28515625" style="106" customWidth="1"/>
    <col min="5" max="5" width="14.42578125" style="106" customWidth="1"/>
    <col min="6" max="6" width="12.85546875" style="106" customWidth="1"/>
    <col min="7" max="7" width="12.42578125" style="106" customWidth="1"/>
    <col min="8" max="8" width="14.5703125" style="106" customWidth="1"/>
    <col min="9" max="9" width="2.140625" style="106" customWidth="1"/>
    <col min="10" max="69" width="10.7109375" style="106" customWidth="1"/>
    <col min="70" max="16384" width="9.140625" style="106"/>
  </cols>
  <sheetData>
    <row r="1" spans="2:9" ht="9" customHeight="1" x14ac:dyDescent="0.2">
      <c r="B1" s="102"/>
      <c r="C1" s="103"/>
      <c r="D1" s="104"/>
      <c r="E1" s="104"/>
      <c r="F1" s="104"/>
      <c r="G1" s="104"/>
      <c r="H1" s="104"/>
      <c r="I1" s="105"/>
    </row>
    <row r="2" spans="2:9" ht="9" customHeight="1" x14ac:dyDescent="0.2">
      <c r="B2" s="107"/>
      <c r="C2" s="108"/>
      <c r="D2" s="109"/>
      <c r="E2" s="115"/>
      <c r="F2" s="115"/>
      <c r="G2" s="115"/>
      <c r="H2" s="115"/>
      <c r="I2" s="110"/>
    </row>
    <row r="3" spans="2:9" ht="9" customHeight="1" x14ac:dyDescent="0.2">
      <c r="B3" s="107"/>
      <c r="C3" s="108"/>
      <c r="D3" s="109"/>
      <c r="E3" s="115"/>
      <c r="F3" s="115"/>
      <c r="G3" s="115"/>
      <c r="H3" s="115"/>
      <c r="I3" s="110"/>
    </row>
    <row r="4" spans="2:9" ht="9" customHeight="1" x14ac:dyDescent="0.2">
      <c r="B4" s="107"/>
      <c r="C4" s="108"/>
      <c r="D4" s="109"/>
      <c r="E4" s="115"/>
      <c r="F4" s="115"/>
      <c r="G4" s="115"/>
      <c r="H4" s="115"/>
      <c r="I4" s="110"/>
    </row>
    <row r="5" spans="2:9" ht="9" customHeight="1" x14ac:dyDescent="0.2">
      <c r="B5" s="107"/>
      <c r="C5" s="108"/>
      <c r="D5" s="109"/>
      <c r="E5" s="115"/>
      <c r="F5" s="115"/>
      <c r="G5" s="115"/>
      <c r="H5" s="115"/>
      <c r="I5" s="110"/>
    </row>
    <row r="6" spans="2:9" ht="9" customHeight="1" x14ac:dyDescent="0.2">
      <c r="B6" s="107"/>
      <c r="C6" s="108"/>
      <c r="D6" s="109"/>
      <c r="E6" s="115"/>
      <c r="F6" s="115"/>
      <c r="G6" s="115"/>
      <c r="H6" s="115"/>
      <c r="I6" s="110"/>
    </row>
    <row r="7" spans="2:9" ht="9" customHeight="1" x14ac:dyDescent="0.2">
      <c r="B7" s="107"/>
      <c r="C7" s="108"/>
      <c r="D7" s="109"/>
      <c r="E7" s="115"/>
      <c r="F7" s="115"/>
      <c r="G7" s="115"/>
      <c r="H7" s="115"/>
      <c r="I7" s="110"/>
    </row>
    <row r="8" spans="2:9" ht="9" customHeight="1" x14ac:dyDescent="0.2">
      <c r="B8" s="107"/>
      <c r="C8" s="108"/>
      <c r="D8" s="109"/>
      <c r="E8" s="115"/>
      <c r="F8" s="115"/>
      <c r="G8" s="115"/>
      <c r="H8" s="115"/>
      <c r="I8" s="110"/>
    </row>
    <row r="9" spans="2:9" ht="9" customHeight="1" x14ac:dyDescent="0.2">
      <c r="B9" s="107"/>
      <c r="C9" s="108"/>
      <c r="D9" s="109"/>
      <c r="E9" s="115"/>
      <c r="F9" s="115"/>
      <c r="G9" s="115"/>
      <c r="H9" s="115"/>
      <c r="I9" s="110"/>
    </row>
    <row r="10" spans="2:9" ht="9" customHeight="1" x14ac:dyDescent="0.2">
      <c r="B10" s="107"/>
      <c r="C10" s="108"/>
      <c r="D10" s="109"/>
      <c r="E10" s="115"/>
      <c r="F10" s="115"/>
      <c r="G10" s="115"/>
      <c r="H10" s="115"/>
      <c r="I10" s="110"/>
    </row>
    <row r="11" spans="2:9" ht="9" customHeight="1" x14ac:dyDescent="0.2">
      <c r="B11" s="107"/>
      <c r="C11" s="108"/>
      <c r="D11" s="109"/>
      <c r="E11" s="116" t="str">
        <f>IF([22]Paramètres!C5&lt;&gt;"",[22]Paramètres!C5,"")</f>
        <v>Travaux de GER sur bâtiments du SGAMI</v>
      </c>
      <c r="F11" s="116"/>
      <c r="G11" s="116"/>
      <c r="H11" s="116"/>
      <c r="I11" s="110"/>
    </row>
    <row r="12" spans="2:9" ht="9" customHeight="1" x14ac:dyDescent="0.2">
      <c r="B12" s="107"/>
      <c r="C12" s="108"/>
      <c r="D12" s="109"/>
      <c r="E12" s="116"/>
      <c r="F12" s="116"/>
      <c r="G12" s="116"/>
      <c r="H12" s="116"/>
      <c r="I12" s="110"/>
    </row>
    <row r="13" spans="2:9" ht="9" customHeight="1" x14ac:dyDescent="0.2">
      <c r="B13" s="107"/>
      <c r="C13" s="108"/>
      <c r="D13" s="109"/>
      <c r="E13" s="116"/>
      <c r="F13" s="116"/>
      <c r="G13" s="116"/>
      <c r="H13" s="116"/>
      <c r="I13" s="110"/>
    </row>
    <row r="14" spans="2:9" ht="9" customHeight="1" x14ac:dyDescent="0.2">
      <c r="B14" s="107"/>
      <c r="C14" s="108"/>
      <c r="D14" s="109"/>
      <c r="E14" s="116"/>
      <c r="F14" s="116"/>
      <c r="G14" s="116"/>
      <c r="H14" s="116"/>
      <c r="I14" s="110"/>
    </row>
    <row r="15" spans="2:9" ht="9" customHeight="1" x14ac:dyDescent="0.2">
      <c r="B15" s="107"/>
      <c r="C15" s="108"/>
      <c r="D15" s="109"/>
      <c r="E15" s="116"/>
      <c r="F15" s="116"/>
      <c r="G15" s="116"/>
      <c r="H15" s="116"/>
      <c r="I15" s="110"/>
    </row>
    <row r="16" spans="2:9" ht="9" customHeight="1" x14ac:dyDescent="0.2">
      <c r="B16" s="107"/>
      <c r="C16" s="108"/>
      <c r="D16" s="109"/>
      <c r="E16" s="116"/>
      <c r="F16" s="116"/>
      <c r="G16" s="116"/>
      <c r="H16" s="116"/>
      <c r="I16" s="110"/>
    </row>
    <row r="17" spans="2:9" ht="9" customHeight="1" x14ac:dyDescent="0.2">
      <c r="B17" s="107"/>
      <c r="C17" s="108"/>
      <c r="D17" s="109"/>
      <c r="E17" s="116"/>
      <c r="F17" s="116"/>
      <c r="G17" s="116"/>
      <c r="H17" s="116"/>
      <c r="I17" s="110"/>
    </row>
    <row r="18" spans="2:9" ht="9" customHeight="1" x14ac:dyDescent="0.2">
      <c r="B18" s="107"/>
      <c r="C18" s="108"/>
      <c r="D18" s="109"/>
      <c r="E18" s="116"/>
      <c r="F18" s="116"/>
      <c r="G18" s="116"/>
      <c r="H18" s="116"/>
      <c r="I18" s="110"/>
    </row>
    <row r="19" spans="2:9" ht="9" customHeight="1" x14ac:dyDescent="0.2">
      <c r="B19" s="107"/>
      <c r="C19" s="108"/>
      <c r="D19" s="109"/>
      <c r="E19" s="116"/>
      <c r="F19" s="116"/>
      <c r="G19" s="116"/>
      <c r="H19" s="116"/>
      <c r="I19" s="110"/>
    </row>
    <row r="20" spans="2:9" ht="9" customHeight="1" x14ac:dyDescent="0.2">
      <c r="B20" s="107"/>
      <c r="C20" s="108"/>
      <c r="D20" s="109"/>
      <c r="E20" s="116" t="str">
        <f>IF([22]Paramètres!C24&lt;&gt;"",[22]Paramètres!C24,"") &amp; CHAR(10) &amp; IF([22]Paramètres!C26&lt;&gt;"",[22]Paramètres!C26,"") &amp; CHAR(10) &amp; IF([22]Paramètres!C28&lt;&gt;"",[22]Paramètres!C28,"")</f>
        <v xml:space="preserve">Quartier Faidherbe
76350 OISSEL
</v>
      </c>
      <c r="F20" s="116"/>
      <c r="G20" s="116"/>
      <c r="H20" s="116"/>
      <c r="I20" s="110"/>
    </row>
    <row r="21" spans="2:9" ht="9" customHeight="1" x14ac:dyDescent="0.2">
      <c r="B21" s="107"/>
      <c r="C21" s="108"/>
      <c r="D21" s="109"/>
      <c r="E21" s="116"/>
      <c r="F21" s="116"/>
      <c r="G21" s="116"/>
      <c r="H21" s="116"/>
      <c r="I21" s="110"/>
    </row>
    <row r="22" spans="2:9" ht="9" customHeight="1" x14ac:dyDescent="0.2">
      <c r="B22" s="107"/>
      <c r="C22" s="108"/>
      <c r="D22" s="109"/>
      <c r="E22" s="116"/>
      <c r="F22" s="116"/>
      <c r="G22" s="116"/>
      <c r="H22" s="116"/>
      <c r="I22" s="110"/>
    </row>
    <row r="23" spans="2:9" ht="9" customHeight="1" x14ac:dyDescent="0.2">
      <c r="B23" s="107"/>
      <c r="C23" s="108"/>
      <c r="D23" s="109"/>
      <c r="E23" s="116"/>
      <c r="F23" s="116"/>
      <c r="G23" s="116"/>
      <c r="H23" s="116"/>
      <c r="I23" s="110"/>
    </row>
    <row r="24" spans="2:9" ht="9" customHeight="1" x14ac:dyDescent="0.2">
      <c r="B24" s="107"/>
      <c r="C24" s="108"/>
      <c r="D24" s="109"/>
      <c r="E24" s="116"/>
      <c r="F24" s="116"/>
      <c r="G24" s="116"/>
      <c r="H24" s="116"/>
      <c r="I24" s="110"/>
    </row>
    <row r="25" spans="2:9" ht="9" customHeight="1" x14ac:dyDescent="0.2">
      <c r="B25" s="107"/>
      <c r="C25" s="108"/>
      <c r="D25" s="109"/>
      <c r="E25" s="116"/>
      <c r="F25" s="116"/>
      <c r="G25" s="116"/>
      <c r="H25" s="116"/>
      <c r="I25" s="110"/>
    </row>
    <row r="26" spans="2:9" ht="9" customHeight="1" x14ac:dyDescent="0.2">
      <c r="B26" s="107"/>
      <c r="C26" s="108"/>
      <c r="D26" s="109"/>
      <c r="E26" s="116"/>
      <c r="F26" s="116"/>
      <c r="G26" s="116"/>
      <c r="H26" s="116"/>
      <c r="I26" s="110"/>
    </row>
    <row r="27" spans="2:9" ht="9" customHeight="1" x14ac:dyDescent="0.2">
      <c r="B27" s="107"/>
      <c r="C27" s="108"/>
      <c r="D27" s="109"/>
      <c r="E27" s="116"/>
      <c r="F27" s="116"/>
      <c r="G27" s="116"/>
      <c r="H27" s="116"/>
      <c r="I27" s="110"/>
    </row>
    <row r="28" spans="2:9" ht="9" customHeight="1" x14ac:dyDescent="0.2">
      <c r="B28" s="107"/>
      <c r="C28" s="108"/>
      <c r="D28" s="109"/>
      <c r="E28" s="115"/>
      <c r="F28" s="115"/>
      <c r="G28" s="115"/>
      <c r="H28" s="115"/>
      <c r="I28" s="110"/>
    </row>
    <row r="29" spans="2:9" ht="9" customHeight="1" x14ac:dyDescent="0.2">
      <c r="B29" s="107"/>
      <c r="C29" s="108"/>
      <c r="D29" s="109"/>
      <c r="E29" s="115"/>
      <c r="F29" s="115"/>
      <c r="G29" s="115"/>
      <c r="H29" s="115"/>
      <c r="I29" s="110"/>
    </row>
    <row r="30" spans="2:9" ht="9" customHeight="1" x14ac:dyDescent="0.2">
      <c r="B30" s="107"/>
      <c r="C30" s="108"/>
      <c r="D30" s="109"/>
      <c r="E30" s="115"/>
      <c r="F30" s="115"/>
      <c r="G30" s="115"/>
      <c r="H30" s="115"/>
      <c r="I30" s="110"/>
    </row>
    <row r="31" spans="2:9" ht="9" customHeight="1" x14ac:dyDescent="0.2">
      <c r="B31" s="107"/>
      <c r="C31" s="108"/>
      <c r="D31" s="109"/>
      <c r="E31" s="115"/>
      <c r="F31" s="115"/>
      <c r="G31" s="115"/>
      <c r="H31" s="115"/>
      <c r="I31" s="110"/>
    </row>
    <row r="32" spans="2:9" ht="9" customHeight="1" x14ac:dyDescent="0.2">
      <c r="B32" s="107"/>
      <c r="C32" s="108"/>
      <c r="D32" s="109"/>
      <c r="E32" s="115"/>
      <c r="F32" s="115"/>
      <c r="G32" s="115"/>
      <c r="H32" s="115"/>
      <c r="I32" s="110"/>
    </row>
    <row r="33" spans="2:9" ht="9" customHeight="1" x14ac:dyDescent="0.2">
      <c r="B33" s="107"/>
      <c r="C33" s="108"/>
      <c r="D33" s="109"/>
      <c r="E33" s="115"/>
      <c r="F33" s="115"/>
      <c r="G33" s="115"/>
      <c r="H33" s="115"/>
      <c r="I33" s="110"/>
    </row>
    <row r="34" spans="2:9" ht="9" customHeight="1" x14ac:dyDescent="0.2">
      <c r="B34" s="107"/>
      <c r="C34" s="108"/>
      <c r="D34" s="109"/>
      <c r="E34" s="115"/>
      <c r="F34" s="115"/>
      <c r="G34" s="115"/>
      <c r="H34" s="115"/>
      <c r="I34" s="110"/>
    </row>
    <row r="35" spans="2:9" ht="9" customHeight="1" x14ac:dyDescent="0.2">
      <c r="B35" s="107"/>
      <c r="C35" s="108"/>
      <c r="D35" s="109"/>
      <c r="E35" s="115"/>
      <c r="F35" s="115"/>
      <c r="G35" s="115"/>
      <c r="H35" s="115"/>
      <c r="I35" s="110"/>
    </row>
    <row r="36" spans="2:9" ht="9" customHeight="1" x14ac:dyDescent="0.2">
      <c r="B36" s="107"/>
      <c r="C36" s="108"/>
      <c r="D36" s="109"/>
      <c r="E36" s="115"/>
      <c r="F36" s="115"/>
      <c r="G36" s="115"/>
      <c r="H36" s="115"/>
      <c r="I36" s="110"/>
    </row>
    <row r="37" spans="2:9" ht="9" customHeight="1" x14ac:dyDescent="0.2">
      <c r="B37" s="107"/>
      <c r="C37" s="108"/>
      <c r="D37" s="109"/>
      <c r="E37" s="115"/>
      <c r="F37" s="115"/>
      <c r="G37" s="115"/>
      <c r="H37" s="115"/>
      <c r="I37" s="110"/>
    </row>
    <row r="38" spans="2:9" ht="9" customHeight="1" x14ac:dyDescent="0.2">
      <c r="B38" s="107"/>
      <c r="C38" s="108"/>
      <c r="D38" s="109"/>
      <c r="E38" s="115"/>
      <c r="F38" s="115"/>
      <c r="G38" s="115"/>
      <c r="H38" s="115"/>
      <c r="I38" s="110"/>
    </row>
    <row r="39" spans="2:9" ht="9" customHeight="1" x14ac:dyDescent="0.2">
      <c r="B39" s="107"/>
      <c r="C39" s="108"/>
      <c r="D39" s="109"/>
      <c r="E39" s="115"/>
      <c r="F39" s="115"/>
      <c r="G39" s="115"/>
      <c r="H39" s="115"/>
      <c r="I39" s="110"/>
    </row>
    <row r="40" spans="2:9" ht="9" customHeight="1" x14ac:dyDescent="0.2">
      <c r="B40" s="107"/>
      <c r="C40" s="108"/>
      <c r="D40" s="109"/>
      <c r="E40" s="115"/>
      <c r="F40" s="115"/>
      <c r="G40" s="115"/>
      <c r="H40" s="115"/>
      <c r="I40" s="110"/>
    </row>
    <row r="41" spans="2:9" ht="9" customHeight="1" x14ac:dyDescent="0.2">
      <c r="B41" s="107"/>
      <c r="C41" s="108"/>
      <c r="D41" s="109"/>
      <c r="E41" s="115"/>
      <c r="F41" s="115"/>
      <c r="G41" s="115"/>
      <c r="H41" s="115"/>
      <c r="I41" s="110"/>
    </row>
    <row r="42" spans="2:9" ht="9" customHeight="1" x14ac:dyDescent="0.2">
      <c r="B42" s="107"/>
      <c r="C42" s="108"/>
      <c r="D42" s="109"/>
      <c r="E42" s="115"/>
      <c r="F42" s="115"/>
      <c r="G42" s="115"/>
      <c r="H42" s="115"/>
      <c r="I42" s="110"/>
    </row>
    <row r="43" spans="2:9" ht="9" customHeight="1" x14ac:dyDescent="0.2">
      <c r="B43" s="107"/>
      <c r="C43" s="108"/>
      <c r="D43" s="109"/>
      <c r="E43" s="115"/>
      <c r="F43" s="115"/>
      <c r="G43" s="115"/>
      <c r="H43" s="115"/>
      <c r="I43" s="110"/>
    </row>
    <row r="44" spans="2:9" ht="9" customHeight="1" x14ac:dyDescent="0.2">
      <c r="B44" s="107"/>
      <c r="C44" s="108"/>
      <c r="D44" s="109"/>
      <c r="E44" s="115"/>
      <c r="F44" s="115"/>
      <c r="G44" s="115"/>
      <c r="H44" s="115"/>
      <c r="I44" s="110"/>
    </row>
    <row r="45" spans="2:9" ht="9" customHeight="1" x14ac:dyDescent="0.2">
      <c r="B45" s="107"/>
      <c r="C45" s="108"/>
      <c r="D45" s="109"/>
      <c r="E45" s="115"/>
      <c r="F45" s="115"/>
      <c r="G45" s="115"/>
      <c r="H45" s="115"/>
      <c r="I45" s="110"/>
    </row>
    <row r="46" spans="2:9" ht="9" customHeight="1" x14ac:dyDescent="0.2">
      <c r="B46" s="107"/>
      <c r="C46" s="108"/>
      <c r="D46" s="109"/>
      <c r="E46" s="109"/>
      <c r="F46" s="109"/>
      <c r="G46" s="109"/>
      <c r="H46" s="109"/>
      <c r="I46" s="110"/>
    </row>
    <row r="47" spans="2:9" ht="9" customHeight="1" x14ac:dyDescent="0.2">
      <c r="B47" s="107"/>
      <c r="C47" s="108"/>
      <c r="D47" s="109"/>
      <c r="E47" s="115"/>
      <c r="F47" s="117" t="s">
        <v>98</v>
      </c>
      <c r="G47" s="115"/>
      <c r="H47" s="115"/>
      <c r="I47" s="110"/>
    </row>
    <row r="48" spans="2:9" ht="9" customHeight="1" x14ac:dyDescent="0.2">
      <c r="B48" s="107"/>
      <c r="C48" s="108"/>
      <c r="D48" s="109"/>
      <c r="E48" s="115"/>
      <c r="F48" s="115"/>
      <c r="G48" s="115"/>
      <c r="H48" s="115"/>
      <c r="I48" s="110"/>
    </row>
    <row r="49" spans="2:9" ht="9" customHeight="1" x14ac:dyDescent="0.2">
      <c r="B49" s="107"/>
      <c r="C49" s="108"/>
      <c r="D49" s="109"/>
      <c r="E49" s="115"/>
      <c r="F49" s="115"/>
      <c r="G49" s="115"/>
      <c r="H49" s="115"/>
      <c r="I49" s="110"/>
    </row>
    <row r="50" spans="2:9" ht="9" customHeight="1" x14ac:dyDescent="0.2">
      <c r="B50" s="107"/>
      <c r="C50" s="108"/>
      <c r="D50" s="109"/>
      <c r="E50" s="115"/>
      <c r="F50" s="115"/>
      <c r="G50" s="115"/>
      <c r="H50" s="115"/>
      <c r="I50" s="110"/>
    </row>
    <row r="51" spans="2:9" ht="9" customHeight="1" x14ac:dyDescent="0.2">
      <c r="B51" s="107"/>
      <c r="C51" s="108"/>
      <c r="D51" s="109"/>
      <c r="E51" s="115"/>
      <c r="F51" s="115"/>
      <c r="G51" s="115"/>
      <c r="H51" s="115"/>
      <c r="I51" s="110"/>
    </row>
    <row r="52" spans="2:9" ht="9" customHeight="1" x14ac:dyDescent="0.2">
      <c r="B52" s="107"/>
      <c r="C52" s="108"/>
      <c r="D52" s="109"/>
      <c r="E52" s="115"/>
      <c r="F52" s="115"/>
      <c r="G52" s="115"/>
      <c r="H52" s="115"/>
      <c r="I52" s="110"/>
    </row>
    <row r="53" spans="2:9" ht="9" customHeight="1" x14ac:dyDescent="0.2">
      <c r="B53" s="107"/>
      <c r="C53" s="108"/>
      <c r="D53" s="109"/>
      <c r="E53" s="115"/>
      <c r="F53" s="115"/>
      <c r="G53" s="115"/>
      <c r="H53" s="115"/>
      <c r="I53" s="110"/>
    </row>
    <row r="54" spans="2:9" ht="9" customHeight="1" x14ac:dyDescent="0.2">
      <c r="B54" s="107"/>
      <c r="C54" s="108"/>
      <c r="D54" s="109"/>
      <c r="E54" s="115"/>
      <c r="F54" s="115"/>
      <c r="G54" s="115"/>
      <c r="H54" s="115"/>
      <c r="I54" s="110"/>
    </row>
    <row r="55" spans="2:9" ht="9" customHeight="1" x14ac:dyDescent="0.2">
      <c r="B55" s="107"/>
      <c r="C55" s="108"/>
      <c r="D55" s="109"/>
      <c r="E55" s="115"/>
      <c r="F55" s="115"/>
      <c r="G55" s="115"/>
      <c r="H55" s="115"/>
      <c r="I55" s="110"/>
    </row>
    <row r="56" spans="2:9" ht="9" customHeight="1" x14ac:dyDescent="0.2">
      <c r="B56" s="107"/>
      <c r="C56" s="108"/>
      <c r="D56" s="109"/>
      <c r="E56" s="115"/>
      <c r="F56" s="115"/>
      <c r="G56" s="115"/>
      <c r="H56" s="115"/>
      <c r="I56" s="110"/>
    </row>
    <row r="57" spans="2:9" ht="9" customHeight="1" x14ac:dyDescent="0.2">
      <c r="B57" s="107"/>
      <c r="C57" s="108"/>
      <c r="D57" s="109"/>
      <c r="E57" s="115"/>
      <c r="F57" s="115"/>
      <c r="G57" s="115"/>
      <c r="H57" s="115"/>
      <c r="I57" s="110"/>
    </row>
    <row r="58" spans="2:9" ht="9" customHeight="1" x14ac:dyDescent="0.2">
      <c r="B58" s="107"/>
      <c r="C58" s="108"/>
      <c r="D58" s="109"/>
      <c r="E58" s="115"/>
      <c r="F58" s="115"/>
      <c r="G58" s="115"/>
      <c r="H58" s="115"/>
      <c r="I58" s="110"/>
    </row>
    <row r="59" spans="2:9" ht="9" customHeight="1" x14ac:dyDescent="0.2">
      <c r="B59" s="118"/>
      <c r="C59" s="119" t="s">
        <v>99</v>
      </c>
      <c r="D59" s="109"/>
      <c r="E59" s="115"/>
      <c r="F59" s="115"/>
      <c r="G59" s="115"/>
      <c r="H59" s="115"/>
      <c r="I59" s="110"/>
    </row>
    <row r="60" spans="2:9" ht="9" customHeight="1" x14ac:dyDescent="0.2">
      <c r="B60" s="118"/>
      <c r="C60" s="120"/>
      <c r="D60" s="109"/>
      <c r="E60" s="115"/>
      <c r="F60" s="115"/>
      <c r="G60" s="115"/>
      <c r="H60" s="115"/>
      <c r="I60" s="110"/>
    </row>
    <row r="61" spans="2:9" ht="9" customHeight="1" x14ac:dyDescent="0.2">
      <c r="B61" s="118"/>
      <c r="C61" s="120"/>
      <c r="D61" s="109"/>
      <c r="E61" s="109"/>
      <c r="F61" s="109"/>
      <c r="G61" s="109"/>
      <c r="H61" s="109"/>
      <c r="I61" s="110"/>
    </row>
    <row r="62" spans="2:9" ht="9" customHeight="1" x14ac:dyDescent="0.2">
      <c r="B62" s="118"/>
      <c r="C62" s="120"/>
      <c r="D62" s="109"/>
      <c r="E62" s="121" t="str">
        <f>IF([22]Paramètres!C9&lt;&gt;"",[22]Paramètres!C9,"")</f>
        <v>Lot n°6</v>
      </c>
      <c r="F62" s="121"/>
      <c r="G62" s="121"/>
      <c r="H62" s="121"/>
      <c r="I62" s="110"/>
    </row>
    <row r="63" spans="2:9" ht="9" customHeight="1" x14ac:dyDescent="0.2">
      <c r="B63" s="118"/>
      <c r="C63" s="120"/>
      <c r="D63" s="109"/>
      <c r="E63" s="121"/>
      <c r="F63" s="121"/>
      <c r="G63" s="121"/>
      <c r="H63" s="121"/>
      <c r="I63" s="110"/>
    </row>
    <row r="64" spans="2:9" ht="24" customHeight="1" x14ac:dyDescent="0.2">
      <c r="B64" s="118"/>
      <c r="C64" s="120"/>
      <c r="D64" s="109"/>
      <c r="E64" s="121"/>
      <c r="F64" s="121"/>
      <c r="G64" s="121"/>
      <c r="H64" s="121"/>
      <c r="I64" s="110"/>
    </row>
    <row r="65" spans="2:9" ht="9" customHeight="1" x14ac:dyDescent="0.2">
      <c r="B65" s="118"/>
      <c r="C65" s="120"/>
      <c r="D65" s="109"/>
      <c r="E65" s="121"/>
      <c r="F65" s="121"/>
      <c r="G65" s="121"/>
      <c r="H65" s="121"/>
      <c r="I65" s="110"/>
    </row>
    <row r="66" spans="2:9" ht="9" customHeight="1" x14ac:dyDescent="0.2">
      <c r="B66" s="118"/>
      <c r="C66" s="119" t="s">
        <v>100</v>
      </c>
      <c r="D66" s="109"/>
      <c r="E66" s="121" t="str">
        <f>IF([22]Paramètres!C11&lt;&gt;"",[22]Paramètres!C11,"")</f>
        <v>ELECTRICITE</v>
      </c>
      <c r="F66" s="121"/>
      <c r="G66" s="121"/>
      <c r="H66" s="121"/>
      <c r="I66" s="110"/>
    </row>
    <row r="67" spans="2:9" ht="9" customHeight="1" x14ac:dyDescent="0.2">
      <c r="B67" s="118"/>
      <c r="C67" s="120"/>
      <c r="D67" s="109"/>
      <c r="E67" s="121"/>
      <c r="F67" s="121"/>
      <c r="G67" s="121"/>
      <c r="H67" s="121"/>
      <c r="I67" s="110"/>
    </row>
    <row r="68" spans="2:9" ht="9" customHeight="1" x14ac:dyDescent="0.2">
      <c r="B68" s="118"/>
      <c r="C68" s="120"/>
      <c r="D68" s="109"/>
      <c r="E68" s="121"/>
      <c r="F68" s="121"/>
      <c r="G68" s="121"/>
      <c r="H68" s="121"/>
      <c r="I68" s="110"/>
    </row>
    <row r="69" spans="2:9" ht="9" customHeight="1" x14ac:dyDescent="0.2">
      <c r="B69" s="118"/>
      <c r="C69" s="120"/>
      <c r="D69" s="109"/>
      <c r="E69" s="121"/>
      <c r="F69" s="121"/>
      <c r="G69" s="121"/>
      <c r="H69" s="121"/>
      <c r="I69" s="110"/>
    </row>
    <row r="70" spans="2:9" ht="9" customHeight="1" x14ac:dyDescent="0.2">
      <c r="B70" s="118"/>
      <c r="C70" s="120"/>
      <c r="D70" s="109"/>
      <c r="E70" s="121"/>
      <c r="F70" s="121"/>
      <c r="G70" s="121"/>
      <c r="H70" s="121"/>
      <c r="I70" s="110"/>
    </row>
    <row r="71" spans="2:9" ht="24" customHeight="1" x14ac:dyDescent="0.2">
      <c r="B71" s="118"/>
      <c r="C71" s="120"/>
      <c r="D71" s="109"/>
      <c r="E71" s="122" t="str">
        <f>IF([22]Paramètres!C3&lt;&gt;"",[22]Paramètres!C3,"")</f>
        <v>DPGF</v>
      </c>
      <c r="F71" s="123"/>
      <c r="G71" s="123"/>
      <c r="H71" s="124"/>
      <c r="I71" s="110"/>
    </row>
    <row r="72" spans="2:9" ht="9" customHeight="1" x14ac:dyDescent="0.2">
      <c r="B72" s="118"/>
      <c r="C72" s="120"/>
      <c r="D72" s="109"/>
      <c r="E72" s="125"/>
      <c r="F72" s="126"/>
      <c r="G72" s="126"/>
      <c r="H72" s="127"/>
      <c r="I72" s="110"/>
    </row>
    <row r="73" spans="2:9" ht="9" customHeight="1" x14ac:dyDescent="0.2">
      <c r="B73" s="118"/>
      <c r="C73" s="119" t="s">
        <v>101</v>
      </c>
      <c r="D73" s="109"/>
      <c r="E73" s="125"/>
      <c r="F73" s="126"/>
      <c r="G73" s="126"/>
      <c r="H73" s="127"/>
      <c r="I73" s="110"/>
    </row>
    <row r="74" spans="2:9" ht="9" customHeight="1" x14ac:dyDescent="0.2">
      <c r="B74" s="118"/>
      <c r="C74" s="120"/>
      <c r="D74" s="109"/>
      <c r="E74" s="125"/>
      <c r="F74" s="126"/>
      <c r="G74" s="126"/>
      <c r="H74" s="127"/>
      <c r="I74" s="110"/>
    </row>
    <row r="75" spans="2:9" ht="9" customHeight="1" x14ac:dyDescent="0.2">
      <c r="B75" s="118"/>
      <c r="C75" s="120"/>
      <c r="D75" s="109"/>
      <c r="E75" s="125"/>
      <c r="F75" s="126"/>
      <c r="G75" s="126"/>
      <c r="H75" s="127"/>
      <c r="I75" s="110"/>
    </row>
    <row r="76" spans="2:9" ht="9" customHeight="1" x14ac:dyDescent="0.2">
      <c r="B76" s="118"/>
      <c r="C76" s="120"/>
      <c r="D76" s="109"/>
      <c r="E76" s="125"/>
      <c r="F76" s="126"/>
      <c r="G76" s="126"/>
      <c r="H76" s="127"/>
      <c r="I76" s="110"/>
    </row>
    <row r="77" spans="2:9" ht="9" customHeight="1" x14ac:dyDescent="0.2">
      <c r="B77" s="118"/>
      <c r="C77" s="120"/>
      <c r="D77" s="109"/>
      <c r="E77" s="128"/>
      <c r="F77" s="129"/>
      <c r="G77" s="129"/>
      <c r="H77" s="130"/>
      <c r="I77" s="110"/>
    </row>
    <row r="78" spans="2:9" ht="24" customHeight="1" x14ac:dyDescent="0.2">
      <c r="B78" s="118"/>
      <c r="C78" s="120"/>
      <c r="D78" s="109"/>
      <c r="E78" s="109"/>
      <c r="F78" s="109"/>
      <c r="G78" s="109"/>
      <c r="H78" s="109"/>
      <c r="I78" s="110"/>
    </row>
    <row r="79" spans="2:9" ht="9" customHeight="1" x14ac:dyDescent="0.2">
      <c r="B79" s="118"/>
      <c r="C79" s="120"/>
      <c r="D79" s="109"/>
      <c r="E79" s="109"/>
      <c r="F79" s="131" t="s">
        <v>102</v>
      </c>
      <c r="G79" s="131" t="s">
        <v>103</v>
      </c>
      <c r="H79" s="109"/>
      <c r="I79" s="110"/>
    </row>
    <row r="80" spans="2:9" ht="9" customHeight="1" x14ac:dyDescent="0.2">
      <c r="B80" s="118"/>
      <c r="C80" s="119" t="s">
        <v>104</v>
      </c>
      <c r="D80" s="109"/>
      <c r="E80" s="109"/>
      <c r="F80" s="131"/>
      <c r="G80" s="131"/>
      <c r="H80" s="109"/>
      <c r="I80" s="110"/>
    </row>
    <row r="81" spans="2:9" ht="9" customHeight="1" x14ac:dyDescent="0.2">
      <c r="B81" s="118"/>
      <c r="C81" s="120"/>
      <c r="D81" s="109"/>
      <c r="E81" s="109"/>
      <c r="F81" s="131" t="s">
        <v>105</v>
      </c>
      <c r="G81" s="132">
        <v>45939</v>
      </c>
      <c r="H81" s="109"/>
      <c r="I81" s="110"/>
    </row>
    <row r="82" spans="2:9" ht="9" customHeight="1" x14ac:dyDescent="0.2">
      <c r="B82" s="118"/>
      <c r="C82" s="120"/>
      <c r="D82" s="109"/>
      <c r="E82" s="109"/>
      <c r="F82" s="131"/>
      <c r="G82" s="131"/>
      <c r="H82" s="109"/>
      <c r="I82" s="110"/>
    </row>
    <row r="83" spans="2:9" ht="9" customHeight="1" x14ac:dyDescent="0.2">
      <c r="B83" s="118"/>
      <c r="C83" s="120"/>
      <c r="D83" s="109"/>
      <c r="E83" s="109"/>
      <c r="F83" s="131" t="s">
        <v>106</v>
      </c>
      <c r="G83" s="131" t="s">
        <v>107</v>
      </c>
      <c r="H83" s="109"/>
      <c r="I83" s="110"/>
    </row>
    <row r="84" spans="2:9" ht="9" customHeight="1" x14ac:dyDescent="0.2">
      <c r="B84" s="118"/>
      <c r="C84" s="120"/>
      <c r="D84" s="109"/>
      <c r="E84" s="109"/>
      <c r="F84" s="131"/>
      <c r="G84" s="131"/>
      <c r="H84" s="109"/>
      <c r="I84" s="110"/>
    </row>
    <row r="85" spans="2:9" ht="9" customHeight="1" x14ac:dyDescent="0.2">
      <c r="B85" s="118"/>
      <c r="C85" s="120"/>
      <c r="D85" s="109"/>
      <c r="E85" s="109"/>
      <c r="F85" s="131" t="s">
        <v>108</v>
      </c>
      <c r="G85" s="131">
        <f>IF([22]Paramètres!C17&lt;&gt;"",[22]Paramètres!C17,"")</f>
        <v>0</v>
      </c>
      <c r="H85" s="109"/>
      <c r="I85" s="110"/>
    </row>
    <row r="86" spans="2:9" ht="9" customHeight="1" x14ac:dyDescent="0.2">
      <c r="B86" s="118"/>
      <c r="C86" s="120"/>
      <c r="D86" s="109"/>
      <c r="E86" s="109"/>
      <c r="F86" s="131"/>
      <c r="G86" s="131"/>
      <c r="H86" s="109"/>
      <c r="I86" s="110"/>
    </row>
    <row r="87" spans="2:9" ht="24" customHeight="1" x14ac:dyDescent="0.2">
      <c r="B87" s="111"/>
      <c r="C87" s="112"/>
      <c r="D87" s="113"/>
      <c r="E87" s="113"/>
      <c r="F87" s="113"/>
      <c r="G87" s="113"/>
      <c r="H87" s="113"/>
      <c r="I87" s="114"/>
    </row>
  </sheetData>
  <mergeCells count="25">
    <mergeCell ref="G83:G84"/>
    <mergeCell ref="F85:F86"/>
    <mergeCell ref="G85:G86"/>
    <mergeCell ref="B59:B65"/>
    <mergeCell ref="C59:C65"/>
    <mergeCell ref="E62:H65"/>
    <mergeCell ref="B66:B72"/>
    <mergeCell ref="C66:C72"/>
    <mergeCell ref="E66:H70"/>
    <mergeCell ref="E71:H77"/>
    <mergeCell ref="B73:B79"/>
    <mergeCell ref="C73:C79"/>
    <mergeCell ref="F79:F80"/>
    <mergeCell ref="G79:G80"/>
    <mergeCell ref="B80:B86"/>
    <mergeCell ref="C80:C86"/>
    <mergeCell ref="F81:F82"/>
    <mergeCell ref="G81:G82"/>
    <mergeCell ref="F83:F84"/>
    <mergeCell ref="E2:H10"/>
    <mergeCell ref="E11:H19"/>
    <mergeCell ref="E20:H27"/>
    <mergeCell ref="E28:H45"/>
    <mergeCell ref="E47:E60"/>
    <mergeCell ref="F47:H6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B8DCD-DD83-4B44-B2E0-5B5D623702CE}">
  <sheetPr>
    <pageSetUpPr fitToPage="1"/>
  </sheetPr>
  <dimension ref="A1:G105"/>
  <sheetViews>
    <sheetView showGridLines="0" showZeros="0" tabSelected="1" view="pageBreakPreview" zoomScale="115" zoomScaleNormal="115" zoomScaleSheetLayoutView="115" workbookViewId="0">
      <pane ySplit="1635" topLeftCell="A46" activePane="bottomLeft"/>
      <selection activeCell="E1" sqref="E1:E1048576"/>
      <selection pane="bottomLeft" activeCell="D57" sqref="D57"/>
    </sheetView>
  </sheetViews>
  <sheetFormatPr baseColWidth="10" defaultRowHeight="12.75" x14ac:dyDescent="0.2"/>
  <cols>
    <col min="1" max="1" width="8.28515625" style="92" customWidth="1"/>
    <col min="2" max="2" width="69.42578125" style="4" customWidth="1"/>
    <col min="3" max="3" width="7.140625" style="93" customWidth="1"/>
    <col min="4" max="4" width="9" style="94" customWidth="1"/>
    <col min="5" max="5" width="10.28515625" style="94" customWidth="1"/>
    <col min="6" max="6" width="11.7109375" style="95" customWidth="1"/>
    <col min="7" max="7" width="15.7109375" style="94" customWidth="1"/>
    <col min="8" max="257" width="11.42578125" style="4"/>
    <col min="258" max="258" width="8.28515625" style="4" customWidth="1"/>
    <col min="259" max="259" width="69.42578125" style="4" customWidth="1"/>
    <col min="260" max="260" width="7.140625" style="4" customWidth="1"/>
    <col min="261" max="261" width="8.140625" style="4" customWidth="1"/>
    <col min="262" max="262" width="11.7109375" style="4" customWidth="1"/>
    <col min="263" max="263" width="15.7109375" style="4" customWidth="1"/>
    <col min="264" max="513" width="11.42578125" style="4"/>
    <col min="514" max="514" width="8.28515625" style="4" customWidth="1"/>
    <col min="515" max="515" width="69.42578125" style="4" customWidth="1"/>
    <col min="516" max="516" width="7.140625" style="4" customWidth="1"/>
    <col min="517" max="517" width="8.140625" style="4" customWidth="1"/>
    <col min="518" max="518" width="11.7109375" style="4" customWidth="1"/>
    <col min="519" max="519" width="15.7109375" style="4" customWidth="1"/>
    <col min="520" max="769" width="11.42578125" style="4"/>
    <col min="770" max="770" width="8.28515625" style="4" customWidth="1"/>
    <col min="771" max="771" width="69.42578125" style="4" customWidth="1"/>
    <col min="772" max="772" width="7.140625" style="4" customWidth="1"/>
    <col min="773" max="773" width="8.140625" style="4" customWidth="1"/>
    <col min="774" max="774" width="11.7109375" style="4" customWidth="1"/>
    <col min="775" max="775" width="15.7109375" style="4" customWidth="1"/>
    <col min="776" max="1025" width="11.42578125" style="4"/>
    <col min="1026" max="1026" width="8.28515625" style="4" customWidth="1"/>
    <col min="1027" max="1027" width="69.42578125" style="4" customWidth="1"/>
    <col min="1028" max="1028" width="7.140625" style="4" customWidth="1"/>
    <col min="1029" max="1029" width="8.140625" style="4" customWidth="1"/>
    <col min="1030" max="1030" width="11.7109375" style="4" customWidth="1"/>
    <col min="1031" max="1031" width="15.7109375" style="4" customWidth="1"/>
    <col min="1032" max="1281" width="11.42578125" style="4"/>
    <col min="1282" max="1282" width="8.28515625" style="4" customWidth="1"/>
    <col min="1283" max="1283" width="69.42578125" style="4" customWidth="1"/>
    <col min="1284" max="1284" width="7.140625" style="4" customWidth="1"/>
    <col min="1285" max="1285" width="8.140625" style="4" customWidth="1"/>
    <col min="1286" max="1286" width="11.7109375" style="4" customWidth="1"/>
    <col min="1287" max="1287" width="15.7109375" style="4" customWidth="1"/>
    <col min="1288" max="1537" width="11.42578125" style="4"/>
    <col min="1538" max="1538" width="8.28515625" style="4" customWidth="1"/>
    <col min="1539" max="1539" width="69.42578125" style="4" customWidth="1"/>
    <col min="1540" max="1540" width="7.140625" style="4" customWidth="1"/>
    <col min="1541" max="1541" width="8.140625" style="4" customWidth="1"/>
    <col min="1542" max="1542" width="11.7109375" style="4" customWidth="1"/>
    <col min="1543" max="1543" width="15.7109375" style="4" customWidth="1"/>
    <col min="1544" max="1793" width="11.42578125" style="4"/>
    <col min="1794" max="1794" width="8.28515625" style="4" customWidth="1"/>
    <col min="1795" max="1795" width="69.42578125" style="4" customWidth="1"/>
    <col min="1796" max="1796" width="7.140625" style="4" customWidth="1"/>
    <col min="1797" max="1797" width="8.140625" style="4" customWidth="1"/>
    <col min="1798" max="1798" width="11.7109375" style="4" customWidth="1"/>
    <col min="1799" max="1799" width="15.7109375" style="4" customWidth="1"/>
    <col min="1800" max="2049" width="11.42578125" style="4"/>
    <col min="2050" max="2050" width="8.28515625" style="4" customWidth="1"/>
    <col min="2051" max="2051" width="69.42578125" style="4" customWidth="1"/>
    <col min="2052" max="2052" width="7.140625" style="4" customWidth="1"/>
    <col min="2053" max="2053" width="8.140625" style="4" customWidth="1"/>
    <col min="2054" max="2054" width="11.7109375" style="4" customWidth="1"/>
    <col min="2055" max="2055" width="15.7109375" style="4" customWidth="1"/>
    <col min="2056" max="2305" width="11.42578125" style="4"/>
    <col min="2306" max="2306" width="8.28515625" style="4" customWidth="1"/>
    <col min="2307" max="2307" width="69.42578125" style="4" customWidth="1"/>
    <col min="2308" max="2308" width="7.140625" style="4" customWidth="1"/>
    <col min="2309" max="2309" width="8.140625" style="4" customWidth="1"/>
    <col min="2310" max="2310" width="11.7109375" style="4" customWidth="1"/>
    <col min="2311" max="2311" width="15.7109375" style="4" customWidth="1"/>
    <col min="2312" max="2561" width="11.42578125" style="4"/>
    <col min="2562" max="2562" width="8.28515625" style="4" customWidth="1"/>
    <col min="2563" max="2563" width="69.42578125" style="4" customWidth="1"/>
    <col min="2564" max="2564" width="7.140625" style="4" customWidth="1"/>
    <col min="2565" max="2565" width="8.140625" style="4" customWidth="1"/>
    <col min="2566" max="2566" width="11.7109375" style="4" customWidth="1"/>
    <col min="2567" max="2567" width="15.7109375" style="4" customWidth="1"/>
    <col min="2568" max="2817" width="11.42578125" style="4"/>
    <col min="2818" max="2818" width="8.28515625" style="4" customWidth="1"/>
    <col min="2819" max="2819" width="69.42578125" style="4" customWidth="1"/>
    <col min="2820" max="2820" width="7.140625" style="4" customWidth="1"/>
    <col min="2821" max="2821" width="8.140625" style="4" customWidth="1"/>
    <col min="2822" max="2822" width="11.7109375" style="4" customWidth="1"/>
    <col min="2823" max="2823" width="15.7109375" style="4" customWidth="1"/>
    <col min="2824" max="3073" width="11.42578125" style="4"/>
    <col min="3074" max="3074" width="8.28515625" style="4" customWidth="1"/>
    <col min="3075" max="3075" width="69.42578125" style="4" customWidth="1"/>
    <col min="3076" max="3076" width="7.140625" style="4" customWidth="1"/>
    <col min="3077" max="3077" width="8.140625" style="4" customWidth="1"/>
    <col min="3078" max="3078" width="11.7109375" style="4" customWidth="1"/>
    <col min="3079" max="3079" width="15.7109375" style="4" customWidth="1"/>
    <col min="3080" max="3329" width="11.42578125" style="4"/>
    <col min="3330" max="3330" width="8.28515625" style="4" customWidth="1"/>
    <col min="3331" max="3331" width="69.42578125" style="4" customWidth="1"/>
    <col min="3332" max="3332" width="7.140625" style="4" customWidth="1"/>
    <col min="3333" max="3333" width="8.140625" style="4" customWidth="1"/>
    <col min="3334" max="3334" width="11.7109375" style="4" customWidth="1"/>
    <col min="3335" max="3335" width="15.7109375" style="4" customWidth="1"/>
    <col min="3336" max="3585" width="11.42578125" style="4"/>
    <col min="3586" max="3586" width="8.28515625" style="4" customWidth="1"/>
    <col min="3587" max="3587" width="69.42578125" style="4" customWidth="1"/>
    <col min="3588" max="3588" width="7.140625" style="4" customWidth="1"/>
    <col min="3589" max="3589" width="8.140625" style="4" customWidth="1"/>
    <col min="3590" max="3590" width="11.7109375" style="4" customWidth="1"/>
    <col min="3591" max="3591" width="15.7109375" style="4" customWidth="1"/>
    <col min="3592" max="3841" width="11.42578125" style="4"/>
    <col min="3842" max="3842" width="8.28515625" style="4" customWidth="1"/>
    <col min="3843" max="3843" width="69.42578125" style="4" customWidth="1"/>
    <col min="3844" max="3844" width="7.140625" style="4" customWidth="1"/>
    <col min="3845" max="3845" width="8.140625" style="4" customWidth="1"/>
    <col min="3846" max="3846" width="11.7109375" style="4" customWidth="1"/>
    <col min="3847" max="3847" width="15.7109375" style="4" customWidth="1"/>
    <col min="3848" max="4097" width="11.42578125" style="4"/>
    <col min="4098" max="4098" width="8.28515625" style="4" customWidth="1"/>
    <col min="4099" max="4099" width="69.42578125" style="4" customWidth="1"/>
    <col min="4100" max="4100" width="7.140625" style="4" customWidth="1"/>
    <col min="4101" max="4101" width="8.140625" style="4" customWidth="1"/>
    <col min="4102" max="4102" width="11.7109375" style="4" customWidth="1"/>
    <col min="4103" max="4103" width="15.7109375" style="4" customWidth="1"/>
    <col min="4104" max="4353" width="11.42578125" style="4"/>
    <col min="4354" max="4354" width="8.28515625" style="4" customWidth="1"/>
    <col min="4355" max="4355" width="69.42578125" style="4" customWidth="1"/>
    <col min="4356" max="4356" width="7.140625" style="4" customWidth="1"/>
    <col min="4357" max="4357" width="8.140625" style="4" customWidth="1"/>
    <col min="4358" max="4358" width="11.7109375" style="4" customWidth="1"/>
    <col min="4359" max="4359" width="15.7109375" style="4" customWidth="1"/>
    <col min="4360" max="4609" width="11.42578125" style="4"/>
    <col min="4610" max="4610" width="8.28515625" style="4" customWidth="1"/>
    <col min="4611" max="4611" width="69.42578125" style="4" customWidth="1"/>
    <col min="4612" max="4612" width="7.140625" style="4" customWidth="1"/>
    <col min="4613" max="4613" width="8.140625" style="4" customWidth="1"/>
    <col min="4614" max="4614" width="11.7109375" style="4" customWidth="1"/>
    <col min="4615" max="4615" width="15.7109375" style="4" customWidth="1"/>
    <col min="4616" max="4865" width="11.42578125" style="4"/>
    <col min="4866" max="4866" width="8.28515625" style="4" customWidth="1"/>
    <col min="4867" max="4867" width="69.42578125" style="4" customWidth="1"/>
    <col min="4868" max="4868" width="7.140625" style="4" customWidth="1"/>
    <col min="4869" max="4869" width="8.140625" style="4" customWidth="1"/>
    <col min="4870" max="4870" width="11.7109375" style="4" customWidth="1"/>
    <col min="4871" max="4871" width="15.7109375" style="4" customWidth="1"/>
    <col min="4872" max="5121" width="11.42578125" style="4"/>
    <col min="5122" max="5122" width="8.28515625" style="4" customWidth="1"/>
    <col min="5123" max="5123" width="69.42578125" style="4" customWidth="1"/>
    <col min="5124" max="5124" width="7.140625" style="4" customWidth="1"/>
    <col min="5125" max="5125" width="8.140625" style="4" customWidth="1"/>
    <col min="5126" max="5126" width="11.7109375" style="4" customWidth="1"/>
    <col min="5127" max="5127" width="15.7109375" style="4" customWidth="1"/>
    <col min="5128" max="5377" width="11.42578125" style="4"/>
    <col min="5378" max="5378" width="8.28515625" style="4" customWidth="1"/>
    <col min="5379" max="5379" width="69.42578125" style="4" customWidth="1"/>
    <col min="5380" max="5380" width="7.140625" style="4" customWidth="1"/>
    <col min="5381" max="5381" width="8.140625" style="4" customWidth="1"/>
    <col min="5382" max="5382" width="11.7109375" style="4" customWidth="1"/>
    <col min="5383" max="5383" width="15.7109375" style="4" customWidth="1"/>
    <col min="5384" max="5633" width="11.42578125" style="4"/>
    <col min="5634" max="5634" width="8.28515625" style="4" customWidth="1"/>
    <col min="5635" max="5635" width="69.42578125" style="4" customWidth="1"/>
    <col min="5636" max="5636" width="7.140625" style="4" customWidth="1"/>
    <col min="5637" max="5637" width="8.140625" style="4" customWidth="1"/>
    <col min="5638" max="5638" width="11.7109375" style="4" customWidth="1"/>
    <col min="5639" max="5639" width="15.7109375" style="4" customWidth="1"/>
    <col min="5640" max="5889" width="11.42578125" style="4"/>
    <col min="5890" max="5890" width="8.28515625" style="4" customWidth="1"/>
    <col min="5891" max="5891" width="69.42578125" style="4" customWidth="1"/>
    <col min="5892" max="5892" width="7.140625" style="4" customWidth="1"/>
    <col min="5893" max="5893" width="8.140625" style="4" customWidth="1"/>
    <col min="5894" max="5894" width="11.7109375" style="4" customWidth="1"/>
    <col min="5895" max="5895" width="15.7109375" style="4" customWidth="1"/>
    <col min="5896" max="6145" width="11.42578125" style="4"/>
    <col min="6146" max="6146" width="8.28515625" style="4" customWidth="1"/>
    <col min="6147" max="6147" width="69.42578125" style="4" customWidth="1"/>
    <col min="6148" max="6148" width="7.140625" style="4" customWidth="1"/>
    <col min="6149" max="6149" width="8.140625" style="4" customWidth="1"/>
    <col min="6150" max="6150" width="11.7109375" style="4" customWidth="1"/>
    <col min="6151" max="6151" width="15.7109375" style="4" customWidth="1"/>
    <col min="6152" max="6401" width="11.42578125" style="4"/>
    <col min="6402" max="6402" width="8.28515625" style="4" customWidth="1"/>
    <col min="6403" max="6403" width="69.42578125" style="4" customWidth="1"/>
    <col min="6404" max="6404" width="7.140625" style="4" customWidth="1"/>
    <col min="6405" max="6405" width="8.140625" style="4" customWidth="1"/>
    <col min="6406" max="6406" width="11.7109375" style="4" customWidth="1"/>
    <col min="6407" max="6407" width="15.7109375" style="4" customWidth="1"/>
    <col min="6408" max="6657" width="11.42578125" style="4"/>
    <col min="6658" max="6658" width="8.28515625" style="4" customWidth="1"/>
    <col min="6659" max="6659" width="69.42578125" style="4" customWidth="1"/>
    <col min="6660" max="6660" width="7.140625" style="4" customWidth="1"/>
    <col min="6661" max="6661" width="8.140625" style="4" customWidth="1"/>
    <col min="6662" max="6662" width="11.7109375" style="4" customWidth="1"/>
    <col min="6663" max="6663" width="15.7109375" style="4" customWidth="1"/>
    <col min="6664" max="6913" width="11.42578125" style="4"/>
    <col min="6914" max="6914" width="8.28515625" style="4" customWidth="1"/>
    <col min="6915" max="6915" width="69.42578125" style="4" customWidth="1"/>
    <col min="6916" max="6916" width="7.140625" style="4" customWidth="1"/>
    <col min="6917" max="6917" width="8.140625" style="4" customWidth="1"/>
    <col min="6918" max="6918" width="11.7109375" style="4" customWidth="1"/>
    <col min="6919" max="6919" width="15.7109375" style="4" customWidth="1"/>
    <col min="6920" max="7169" width="11.42578125" style="4"/>
    <col min="7170" max="7170" width="8.28515625" style="4" customWidth="1"/>
    <col min="7171" max="7171" width="69.42578125" style="4" customWidth="1"/>
    <col min="7172" max="7172" width="7.140625" style="4" customWidth="1"/>
    <col min="7173" max="7173" width="8.140625" style="4" customWidth="1"/>
    <col min="7174" max="7174" width="11.7109375" style="4" customWidth="1"/>
    <col min="7175" max="7175" width="15.7109375" style="4" customWidth="1"/>
    <col min="7176" max="7425" width="11.42578125" style="4"/>
    <col min="7426" max="7426" width="8.28515625" style="4" customWidth="1"/>
    <col min="7427" max="7427" width="69.42578125" style="4" customWidth="1"/>
    <col min="7428" max="7428" width="7.140625" style="4" customWidth="1"/>
    <col min="7429" max="7429" width="8.140625" style="4" customWidth="1"/>
    <col min="7430" max="7430" width="11.7109375" style="4" customWidth="1"/>
    <col min="7431" max="7431" width="15.7109375" style="4" customWidth="1"/>
    <col min="7432" max="7681" width="11.42578125" style="4"/>
    <col min="7682" max="7682" width="8.28515625" style="4" customWidth="1"/>
    <col min="7683" max="7683" width="69.42578125" style="4" customWidth="1"/>
    <col min="7684" max="7684" width="7.140625" style="4" customWidth="1"/>
    <col min="7685" max="7685" width="8.140625" style="4" customWidth="1"/>
    <col min="7686" max="7686" width="11.7109375" style="4" customWidth="1"/>
    <col min="7687" max="7687" width="15.7109375" style="4" customWidth="1"/>
    <col min="7688" max="7937" width="11.42578125" style="4"/>
    <col min="7938" max="7938" width="8.28515625" style="4" customWidth="1"/>
    <col min="7939" max="7939" width="69.42578125" style="4" customWidth="1"/>
    <col min="7940" max="7940" width="7.140625" style="4" customWidth="1"/>
    <col min="7941" max="7941" width="8.140625" style="4" customWidth="1"/>
    <col min="7942" max="7942" width="11.7109375" style="4" customWidth="1"/>
    <col min="7943" max="7943" width="15.7109375" style="4" customWidth="1"/>
    <col min="7944" max="8193" width="11.42578125" style="4"/>
    <col min="8194" max="8194" width="8.28515625" style="4" customWidth="1"/>
    <col min="8195" max="8195" width="69.42578125" style="4" customWidth="1"/>
    <col min="8196" max="8196" width="7.140625" style="4" customWidth="1"/>
    <col min="8197" max="8197" width="8.140625" style="4" customWidth="1"/>
    <col min="8198" max="8198" width="11.7109375" style="4" customWidth="1"/>
    <col min="8199" max="8199" width="15.7109375" style="4" customWidth="1"/>
    <col min="8200" max="8449" width="11.42578125" style="4"/>
    <col min="8450" max="8450" width="8.28515625" style="4" customWidth="1"/>
    <col min="8451" max="8451" width="69.42578125" style="4" customWidth="1"/>
    <col min="8452" max="8452" width="7.140625" style="4" customWidth="1"/>
    <col min="8453" max="8453" width="8.140625" style="4" customWidth="1"/>
    <col min="8454" max="8454" width="11.7109375" style="4" customWidth="1"/>
    <col min="8455" max="8455" width="15.7109375" style="4" customWidth="1"/>
    <col min="8456" max="8705" width="11.42578125" style="4"/>
    <col min="8706" max="8706" width="8.28515625" style="4" customWidth="1"/>
    <col min="8707" max="8707" width="69.42578125" style="4" customWidth="1"/>
    <col min="8708" max="8708" width="7.140625" style="4" customWidth="1"/>
    <col min="8709" max="8709" width="8.140625" style="4" customWidth="1"/>
    <col min="8710" max="8710" width="11.7109375" style="4" customWidth="1"/>
    <col min="8711" max="8711" width="15.7109375" style="4" customWidth="1"/>
    <col min="8712" max="8961" width="11.42578125" style="4"/>
    <col min="8962" max="8962" width="8.28515625" style="4" customWidth="1"/>
    <col min="8963" max="8963" width="69.42578125" style="4" customWidth="1"/>
    <col min="8964" max="8964" width="7.140625" style="4" customWidth="1"/>
    <col min="8965" max="8965" width="8.140625" style="4" customWidth="1"/>
    <col min="8966" max="8966" width="11.7109375" style="4" customWidth="1"/>
    <col min="8967" max="8967" width="15.7109375" style="4" customWidth="1"/>
    <col min="8968" max="9217" width="11.42578125" style="4"/>
    <col min="9218" max="9218" width="8.28515625" style="4" customWidth="1"/>
    <col min="9219" max="9219" width="69.42578125" style="4" customWidth="1"/>
    <col min="9220" max="9220" width="7.140625" style="4" customWidth="1"/>
    <col min="9221" max="9221" width="8.140625" style="4" customWidth="1"/>
    <col min="9222" max="9222" width="11.7109375" style="4" customWidth="1"/>
    <col min="9223" max="9223" width="15.7109375" style="4" customWidth="1"/>
    <col min="9224" max="9473" width="11.42578125" style="4"/>
    <col min="9474" max="9474" width="8.28515625" style="4" customWidth="1"/>
    <col min="9475" max="9475" width="69.42578125" style="4" customWidth="1"/>
    <col min="9476" max="9476" width="7.140625" style="4" customWidth="1"/>
    <col min="9477" max="9477" width="8.140625" style="4" customWidth="1"/>
    <col min="9478" max="9478" width="11.7109375" style="4" customWidth="1"/>
    <col min="9479" max="9479" width="15.7109375" style="4" customWidth="1"/>
    <col min="9480" max="9729" width="11.42578125" style="4"/>
    <col min="9730" max="9730" width="8.28515625" style="4" customWidth="1"/>
    <col min="9731" max="9731" width="69.42578125" style="4" customWidth="1"/>
    <col min="9732" max="9732" width="7.140625" style="4" customWidth="1"/>
    <col min="9733" max="9733" width="8.140625" style="4" customWidth="1"/>
    <col min="9734" max="9734" width="11.7109375" style="4" customWidth="1"/>
    <col min="9735" max="9735" width="15.7109375" style="4" customWidth="1"/>
    <col min="9736" max="9985" width="11.42578125" style="4"/>
    <col min="9986" max="9986" width="8.28515625" style="4" customWidth="1"/>
    <col min="9987" max="9987" width="69.42578125" style="4" customWidth="1"/>
    <col min="9988" max="9988" width="7.140625" style="4" customWidth="1"/>
    <col min="9989" max="9989" width="8.140625" style="4" customWidth="1"/>
    <col min="9990" max="9990" width="11.7109375" style="4" customWidth="1"/>
    <col min="9991" max="9991" width="15.7109375" style="4" customWidth="1"/>
    <col min="9992" max="10241" width="11.42578125" style="4"/>
    <col min="10242" max="10242" width="8.28515625" style="4" customWidth="1"/>
    <col min="10243" max="10243" width="69.42578125" style="4" customWidth="1"/>
    <col min="10244" max="10244" width="7.140625" style="4" customWidth="1"/>
    <col min="10245" max="10245" width="8.140625" style="4" customWidth="1"/>
    <col min="10246" max="10246" width="11.7109375" style="4" customWidth="1"/>
    <col min="10247" max="10247" width="15.7109375" style="4" customWidth="1"/>
    <col min="10248" max="10497" width="11.42578125" style="4"/>
    <col min="10498" max="10498" width="8.28515625" style="4" customWidth="1"/>
    <col min="10499" max="10499" width="69.42578125" style="4" customWidth="1"/>
    <col min="10500" max="10500" width="7.140625" style="4" customWidth="1"/>
    <col min="10501" max="10501" width="8.140625" style="4" customWidth="1"/>
    <col min="10502" max="10502" width="11.7109375" style="4" customWidth="1"/>
    <col min="10503" max="10503" width="15.7109375" style="4" customWidth="1"/>
    <col min="10504" max="10753" width="11.42578125" style="4"/>
    <col min="10754" max="10754" width="8.28515625" style="4" customWidth="1"/>
    <col min="10755" max="10755" width="69.42578125" style="4" customWidth="1"/>
    <col min="10756" max="10756" width="7.140625" style="4" customWidth="1"/>
    <col min="10757" max="10757" width="8.140625" style="4" customWidth="1"/>
    <col min="10758" max="10758" width="11.7109375" style="4" customWidth="1"/>
    <col min="10759" max="10759" width="15.7109375" style="4" customWidth="1"/>
    <col min="10760" max="11009" width="11.42578125" style="4"/>
    <col min="11010" max="11010" width="8.28515625" style="4" customWidth="1"/>
    <col min="11011" max="11011" width="69.42578125" style="4" customWidth="1"/>
    <col min="11012" max="11012" width="7.140625" style="4" customWidth="1"/>
    <col min="11013" max="11013" width="8.140625" style="4" customWidth="1"/>
    <col min="11014" max="11014" width="11.7109375" style="4" customWidth="1"/>
    <col min="11015" max="11015" width="15.7109375" style="4" customWidth="1"/>
    <col min="11016" max="11265" width="11.42578125" style="4"/>
    <col min="11266" max="11266" width="8.28515625" style="4" customWidth="1"/>
    <col min="11267" max="11267" width="69.42578125" style="4" customWidth="1"/>
    <col min="11268" max="11268" width="7.140625" style="4" customWidth="1"/>
    <col min="11269" max="11269" width="8.140625" style="4" customWidth="1"/>
    <col min="11270" max="11270" width="11.7109375" style="4" customWidth="1"/>
    <col min="11271" max="11271" width="15.7109375" style="4" customWidth="1"/>
    <col min="11272" max="11521" width="11.42578125" style="4"/>
    <col min="11522" max="11522" width="8.28515625" style="4" customWidth="1"/>
    <col min="11523" max="11523" width="69.42578125" style="4" customWidth="1"/>
    <col min="11524" max="11524" width="7.140625" style="4" customWidth="1"/>
    <col min="11525" max="11525" width="8.140625" style="4" customWidth="1"/>
    <col min="11526" max="11526" width="11.7109375" style="4" customWidth="1"/>
    <col min="11527" max="11527" width="15.7109375" style="4" customWidth="1"/>
    <col min="11528" max="11777" width="11.42578125" style="4"/>
    <col min="11778" max="11778" width="8.28515625" style="4" customWidth="1"/>
    <col min="11779" max="11779" width="69.42578125" style="4" customWidth="1"/>
    <col min="11780" max="11780" width="7.140625" style="4" customWidth="1"/>
    <col min="11781" max="11781" width="8.140625" style="4" customWidth="1"/>
    <col min="11782" max="11782" width="11.7109375" style="4" customWidth="1"/>
    <col min="11783" max="11783" width="15.7109375" style="4" customWidth="1"/>
    <col min="11784" max="12033" width="11.42578125" style="4"/>
    <col min="12034" max="12034" width="8.28515625" style="4" customWidth="1"/>
    <col min="12035" max="12035" width="69.42578125" style="4" customWidth="1"/>
    <col min="12036" max="12036" width="7.140625" style="4" customWidth="1"/>
    <col min="12037" max="12037" width="8.140625" style="4" customWidth="1"/>
    <col min="12038" max="12038" width="11.7109375" style="4" customWidth="1"/>
    <col min="12039" max="12039" width="15.7109375" style="4" customWidth="1"/>
    <col min="12040" max="12289" width="11.42578125" style="4"/>
    <col min="12290" max="12290" width="8.28515625" style="4" customWidth="1"/>
    <col min="12291" max="12291" width="69.42578125" style="4" customWidth="1"/>
    <col min="12292" max="12292" width="7.140625" style="4" customWidth="1"/>
    <col min="12293" max="12293" width="8.140625" style="4" customWidth="1"/>
    <col min="12294" max="12294" width="11.7109375" style="4" customWidth="1"/>
    <col min="12295" max="12295" width="15.7109375" style="4" customWidth="1"/>
    <col min="12296" max="12545" width="11.42578125" style="4"/>
    <col min="12546" max="12546" width="8.28515625" style="4" customWidth="1"/>
    <col min="12547" max="12547" width="69.42578125" style="4" customWidth="1"/>
    <col min="12548" max="12548" width="7.140625" style="4" customWidth="1"/>
    <col min="12549" max="12549" width="8.140625" style="4" customWidth="1"/>
    <col min="12550" max="12550" width="11.7109375" style="4" customWidth="1"/>
    <col min="12551" max="12551" width="15.7109375" style="4" customWidth="1"/>
    <col min="12552" max="12801" width="11.42578125" style="4"/>
    <col min="12802" max="12802" width="8.28515625" style="4" customWidth="1"/>
    <col min="12803" max="12803" width="69.42578125" style="4" customWidth="1"/>
    <col min="12804" max="12804" width="7.140625" style="4" customWidth="1"/>
    <col min="12805" max="12805" width="8.140625" style="4" customWidth="1"/>
    <col min="12806" max="12806" width="11.7109375" style="4" customWidth="1"/>
    <col min="12807" max="12807" width="15.7109375" style="4" customWidth="1"/>
    <col min="12808" max="13057" width="11.42578125" style="4"/>
    <col min="13058" max="13058" width="8.28515625" style="4" customWidth="1"/>
    <col min="13059" max="13059" width="69.42578125" style="4" customWidth="1"/>
    <col min="13060" max="13060" width="7.140625" style="4" customWidth="1"/>
    <col min="13061" max="13061" width="8.140625" style="4" customWidth="1"/>
    <col min="13062" max="13062" width="11.7109375" style="4" customWidth="1"/>
    <col min="13063" max="13063" width="15.7109375" style="4" customWidth="1"/>
    <col min="13064" max="13313" width="11.42578125" style="4"/>
    <col min="13314" max="13314" width="8.28515625" style="4" customWidth="1"/>
    <col min="13315" max="13315" width="69.42578125" style="4" customWidth="1"/>
    <col min="13316" max="13316" width="7.140625" style="4" customWidth="1"/>
    <col min="13317" max="13317" width="8.140625" style="4" customWidth="1"/>
    <col min="13318" max="13318" width="11.7109375" style="4" customWidth="1"/>
    <col min="13319" max="13319" width="15.7109375" style="4" customWidth="1"/>
    <col min="13320" max="13569" width="11.42578125" style="4"/>
    <col min="13570" max="13570" width="8.28515625" style="4" customWidth="1"/>
    <col min="13571" max="13571" width="69.42578125" style="4" customWidth="1"/>
    <col min="13572" max="13572" width="7.140625" style="4" customWidth="1"/>
    <col min="13573" max="13573" width="8.140625" style="4" customWidth="1"/>
    <col min="13574" max="13574" width="11.7109375" style="4" customWidth="1"/>
    <col min="13575" max="13575" width="15.7109375" style="4" customWidth="1"/>
    <col min="13576" max="13825" width="11.42578125" style="4"/>
    <col min="13826" max="13826" width="8.28515625" style="4" customWidth="1"/>
    <col min="13827" max="13827" width="69.42578125" style="4" customWidth="1"/>
    <col min="13828" max="13828" width="7.140625" style="4" customWidth="1"/>
    <col min="13829" max="13829" width="8.140625" style="4" customWidth="1"/>
    <col min="13830" max="13830" width="11.7109375" style="4" customWidth="1"/>
    <col min="13831" max="13831" width="15.7109375" style="4" customWidth="1"/>
    <col min="13832" max="14081" width="11.42578125" style="4"/>
    <col min="14082" max="14082" width="8.28515625" style="4" customWidth="1"/>
    <col min="14083" max="14083" width="69.42578125" style="4" customWidth="1"/>
    <col min="14084" max="14084" width="7.140625" style="4" customWidth="1"/>
    <col min="14085" max="14085" width="8.140625" style="4" customWidth="1"/>
    <col min="14086" max="14086" width="11.7109375" style="4" customWidth="1"/>
    <col min="14087" max="14087" width="15.7109375" style="4" customWidth="1"/>
    <col min="14088" max="14337" width="11.42578125" style="4"/>
    <col min="14338" max="14338" width="8.28515625" style="4" customWidth="1"/>
    <col min="14339" max="14339" width="69.42578125" style="4" customWidth="1"/>
    <col min="14340" max="14340" width="7.140625" style="4" customWidth="1"/>
    <col min="14341" max="14341" width="8.140625" style="4" customWidth="1"/>
    <col min="14342" max="14342" width="11.7109375" style="4" customWidth="1"/>
    <col min="14343" max="14343" width="15.7109375" style="4" customWidth="1"/>
    <col min="14344" max="14593" width="11.42578125" style="4"/>
    <col min="14594" max="14594" width="8.28515625" style="4" customWidth="1"/>
    <col min="14595" max="14595" width="69.42578125" style="4" customWidth="1"/>
    <col min="14596" max="14596" width="7.140625" style="4" customWidth="1"/>
    <col min="14597" max="14597" width="8.140625" style="4" customWidth="1"/>
    <col min="14598" max="14598" width="11.7109375" style="4" customWidth="1"/>
    <col min="14599" max="14599" width="15.7109375" style="4" customWidth="1"/>
    <col min="14600" max="14849" width="11.42578125" style="4"/>
    <col min="14850" max="14850" width="8.28515625" style="4" customWidth="1"/>
    <col min="14851" max="14851" width="69.42578125" style="4" customWidth="1"/>
    <col min="14852" max="14852" width="7.140625" style="4" customWidth="1"/>
    <col min="14853" max="14853" width="8.140625" style="4" customWidth="1"/>
    <col min="14854" max="14854" width="11.7109375" style="4" customWidth="1"/>
    <col min="14855" max="14855" width="15.7109375" style="4" customWidth="1"/>
    <col min="14856" max="15105" width="11.42578125" style="4"/>
    <col min="15106" max="15106" width="8.28515625" style="4" customWidth="1"/>
    <col min="15107" max="15107" width="69.42578125" style="4" customWidth="1"/>
    <col min="15108" max="15108" width="7.140625" style="4" customWidth="1"/>
    <col min="15109" max="15109" width="8.140625" style="4" customWidth="1"/>
    <col min="15110" max="15110" width="11.7109375" style="4" customWidth="1"/>
    <col min="15111" max="15111" width="15.7109375" style="4" customWidth="1"/>
    <col min="15112" max="15361" width="11.42578125" style="4"/>
    <col min="15362" max="15362" width="8.28515625" style="4" customWidth="1"/>
    <col min="15363" max="15363" width="69.42578125" style="4" customWidth="1"/>
    <col min="15364" max="15364" width="7.140625" style="4" customWidth="1"/>
    <col min="15365" max="15365" width="8.140625" style="4" customWidth="1"/>
    <col min="15366" max="15366" width="11.7109375" style="4" customWidth="1"/>
    <col min="15367" max="15367" width="15.7109375" style="4" customWidth="1"/>
    <col min="15368" max="15617" width="11.42578125" style="4"/>
    <col min="15618" max="15618" width="8.28515625" style="4" customWidth="1"/>
    <col min="15619" max="15619" width="69.42578125" style="4" customWidth="1"/>
    <col min="15620" max="15620" width="7.140625" style="4" customWidth="1"/>
    <col min="15621" max="15621" width="8.140625" style="4" customWidth="1"/>
    <col min="15622" max="15622" width="11.7109375" style="4" customWidth="1"/>
    <col min="15623" max="15623" width="15.7109375" style="4" customWidth="1"/>
    <col min="15624" max="15873" width="11.42578125" style="4"/>
    <col min="15874" max="15874" width="8.28515625" style="4" customWidth="1"/>
    <col min="15875" max="15875" width="69.42578125" style="4" customWidth="1"/>
    <col min="15876" max="15876" width="7.140625" style="4" customWidth="1"/>
    <col min="15877" max="15877" width="8.140625" style="4" customWidth="1"/>
    <col min="15878" max="15878" width="11.7109375" style="4" customWidth="1"/>
    <col min="15879" max="15879" width="15.7109375" style="4" customWidth="1"/>
    <col min="15880" max="16129" width="11.42578125" style="4"/>
    <col min="16130" max="16130" width="8.28515625" style="4" customWidth="1"/>
    <col min="16131" max="16131" width="69.42578125" style="4" customWidth="1"/>
    <col min="16132" max="16132" width="7.140625" style="4" customWidth="1"/>
    <col min="16133" max="16133" width="8.140625" style="4" customWidth="1"/>
    <col min="16134" max="16134" width="11.7109375" style="4" customWidth="1"/>
    <col min="16135" max="16135" width="15.7109375" style="4" customWidth="1"/>
    <col min="16136" max="16384" width="11.42578125" style="4"/>
  </cols>
  <sheetData>
    <row r="1" spans="1:7" ht="21.75" customHeight="1" x14ac:dyDescent="0.2">
      <c r="A1" s="133"/>
      <c r="B1" s="99" t="s">
        <v>84</v>
      </c>
      <c r="C1" s="1"/>
      <c r="D1" s="2"/>
      <c r="E1" s="2"/>
      <c r="F1" s="2"/>
      <c r="G1" s="3"/>
    </row>
    <row r="2" spans="1:7" ht="15" customHeight="1" x14ac:dyDescent="0.2">
      <c r="A2" s="134"/>
      <c r="B2" s="5" t="s">
        <v>85</v>
      </c>
      <c r="C2" s="6"/>
      <c r="D2" s="7"/>
      <c r="E2" s="7"/>
      <c r="F2" s="135"/>
      <c r="G2" s="136"/>
    </row>
    <row r="3" spans="1:7" s="101" customFormat="1" ht="27" customHeight="1" x14ac:dyDescent="0.2">
      <c r="A3" s="8" t="s">
        <v>0</v>
      </c>
      <c r="B3" s="9" t="s">
        <v>1</v>
      </c>
      <c r="C3" s="10" t="s">
        <v>2</v>
      </c>
      <c r="D3" s="11" t="s">
        <v>86</v>
      </c>
      <c r="E3" s="11" t="s">
        <v>87</v>
      </c>
      <c r="F3" s="100" t="s">
        <v>3</v>
      </c>
      <c r="G3" s="12" t="s">
        <v>4</v>
      </c>
    </row>
    <row r="4" spans="1:7" s="20" customFormat="1" ht="10.5" customHeight="1" x14ac:dyDescent="0.2">
      <c r="A4" s="14"/>
      <c r="B4" s="15"/>
      <c r="C4" s="16"/>
      <c r="D4" s="17"/>
      <c r="E4" s="17"/>
      <c r="F4" s="18"/>
      <c r="G4" s="19"/>
    </row>
    <row r="5" spans="1:7" s="20" customFormat="1" ht="12.75" customHeight="1" x14ac:dyDescent="0.2">
      <c r="A5" s="23" t="s">
        <v>5</v>
      </c>
      <c r="B5" s="24" t="s">
        <v>47</v>
      </c>
      <c r="C5" s="16" t="s">
        <v>6</v>
      </c>
      <c r="D5" s="25">
        <v>1</v>
      </c>
      <c r="E5" s="25"/>
      <c r="F5" s="18"/>
      <c r="G5" s="22"/>
    </row>
    <row r="6" spans="1:7" s="20" customFormat="1" ht="10.5" customHeight="1" x14ac:dyDescent="0.2">
      <c r="A6" s="23"/>
      <c r="B6" s="24"/>
      <c r="C6" s="16"/>
      <c r="D6" s="25"/>
      <c r="E6" s="25"/>
      <c r="F6" s="18"/>
      <c r="G6" s="22"/>
    </row>
    <row r="7" spans="1:7" s="20" customFormat="1" ht="10.5" customHeight="1" x14ac:dyDescent="0.2">
      <c r="A7" s="21"/>
      <c r="B7" s="15"/>
      <c r="C7" s="16"/>
      <c r="D7" s="17"/>
      <c r="E7" s="17"/>
      <c r="F7" s="18"/>
      <c r="G7" s="22"/>
    </row>
    <row r="8" spans="1:7" s="13" customFormat="1" ht="12.75" customHeight="1" x14ac:dyDescent="0.2">
      <c r="A8" s="33" t="s">
        <v>48</v>
      </c>
      <c r="B8" s="34" t="s">
        <v>7</v>
      </c>
      <c r="C8" s="35"/>
      <c r="D8" s="36"/>
      <c r="E8" s="36"/>
      <c r="F8" s="29"/>
      <c r="G8" s="30"/>
    </row>
    <row r="9" spans="1:7" s="20" customFormat="1" ht="12.75" customHeight="1" x14ac:dyDescent="0.2">
      <c r="A9" s="21"/>
      <c r="B9" s="31"/>
      <c r="C9" s="16"/>
      <c r="D9" s="28"/>
      <c r="E9" s="28"/>
      <c r="F9" s="29"/>
      <c r="G9" s="30"/>
    </row>
    <row r="10" spans="1:7" s="13" customFormat="1" ht="12.75" customHeight="1" x14ac:dyDescent="0.2">
      <c r="A10" s="33" t="s">
        <v>49</v>
      </c>
      <c r="B10" s="34" t="s">
        <v>50</v>
      </c>
      <c r="C10" s="35" t="s">
        <v>6</v>
      </c>
      <c r="D10" s="36" t="s">
        <v>88</v>
      </c>
      <c r="E10" s="36"/>
      <c r="F10" s="29"/>
      <c r="G10" s="30"/>
    </row>
    <row r="11" spans="1:7" s="13" customFormat="1" x14ac:dyDescent="0.2">
      <c r="A11" s="33"/>
      <c r="B11" s="37"/>
      <c r="C11" s="35"/>
      <c r="D11" s="36"/>
      <c r="E11" s="36"/>
      <c r="F11" s="29"/>
      <c r="G11" s="30"/>
    </row>
    <row r="12" spans="1:7" s="13" customFormat="1" ht="12.75" customHeight="1" x14ac:dyDescent="0.2">
      <c r="A12" s="33" t="s">
        <v>51</v>
      </c>
      <c r="B12" s="34" t="s">
        <v>9</v>
      </c>
      <c r="C12" s="35" t="s">
        <v>6</v>
      </c>
      <c r="D12" s="36" t="s">
        <v>88</v>
      </c>
      <c r="E12" s="36"/>
      <c r="F12" s="29"/>
      <c r="G12" s="30"/>
    </row>
    <row r="13" spans="1:7" s="13" customFormat="1" x14ac:dyDescent="0.2">
      <c r="A13" s="33"/>
      <c r="B13" s="37"/>
      <c r="C13" s="35"/>
      <c r="D13" s="36"/>
      <c r="E13" s="36"/>
      <c r="F13" s="29"/>
      <c r="G13" s="30"/>
    </row>
    <row r="14" spans="1:7" s="20" customFormat="1" ht="12.75" customHeight="1" x14ac:dyDescent="0.2">
      <c r="A14" s="21"/>
      <c r="B14" s="38"/>
      <c r="C14" s="16"/>
      <c r="D14" s="28"/>
      <c r="E14" s="28"/>
      <c r="F14" s="39"/>
      <c r="G14" s="30"/>
    </row>
    <row r="15" spans="1:7" s="20" customFormat="1" x14ac:dyDescent="0.2">
      <c r="A15" s="26" t="s">
        <v>52</v>
      </c>
      <c r="B15" s="27" t="s">
        <v>11</v>
      </c>
      <c r="C15" s="16"/>
      <c r="D15" s="28"/>
      <c r="E15" s="28"/>
      <c r="F15" s="29"/>
      <c r="G15" s="30"/>
    </row>
    <row r="16" spans="1:7" s="20" customFormat="1" ht="12.75" customHeight="1" x14ac:dyDescent="0.2">
      <c r="A16" s="21"/>
      <c r="B16" s="31"/>
      <c r="C16" s="16"/>
      <c r="D16" s="28"/>
      <c r="E16" s="28"/>
      <c r="F16" s="29"/>
      <c r="G16" s="30"/>
    </row>
    <row r="17" spans="1:7" s="20" customFormat="1" ht="12.75" customHeight="1" x14ac:dyDescent="0.2">
      <c r="A17" s="21" t="s">
        <v>8</v>
      </c>
      <c r="B17" s="40" t="s">
        <v>53</v>
      </c>
      <c r="C17" s="41" t="s">
        <v>13</v>
      </c>
      <c r="D17" s="28">
        <v>1</v>
      </c>
      <c r="E17" s="28"/>
      <c r="F17" s="29"/>
      <c r="G17" s="30"/>
    </row>
    <row r="18" spans="1:7" s="20" customFormat="1" ht="5.25" customHeight="1" x14ac:dyDescent="0.2">
      <c r="A18" s="21"/>
      <c r="B18" s="42"/>
      <c r="C18" s="41"/>
      <c r="D18" s="28"/>
      <c r="E18" s="28"/>
      <c r="F18" s="29"/>
      <c r="G18" s="30"/>
    </row>
    <row r="19" spans="1:7" s="20" customFormat="1" ht="12.75" customHeight="1" x14ac:dyDescent="0.2">
      <c r="A19" s="21"/>
      <c r="B19" s="46" t="s">
        <v>54</v>
      </c>
      <c r="C19" s="43" t="s">
        <v>14</v>
      </c>
      <c r="D19" s="44">
        <v>5</v>
      </c>
      <c r="E19" s="44"/>
      <c r="F19" s="29"/>
      <c r="G19" s="30"/>
    </row>
    <row r="20" spans="1:7" s="20" customFormat="1" ht="12.75" customHeight="1" x14ac:dyDescent="0.2">
      <c r="A20" s="21"/>
      <c r="B20" s="46"/>
      <c r="C20" s="43"/>
      <c r="D20" s="44"/>
      <c r="E20" s="44"/>
      <c r="F20" s="29"/>
      <c r="G20" s="30"/>
    </row>
    <row r="21" spans="1:7" s="20" customFormat="1" x14ac:dyDescent="0.2">
      <c r="A21" s="21"/>
      <c r="B21" s="45"/>
      <c r="C21" s="43"/>
      <c r="D21" s="44"/>
      <c r="E21" s="44"/>
      <c r="F21" s="29"/>
      <c r="G21" s="30"/>
    </row>
    <row r="22" spans="1:7" s="20" customFormat="1" x14ac:dyDescent="0.2">
      <c r="A22" s="26" t="s">
        <v>10</v>
      </c>
      <c r="B22" s="27" t="s">
        <v>15</v>
      </c>
      <c r="C22" s="16"/>
      <c r="D22" s="28"/>
      <c r="E22" s="28"/>
      <c r="F22" s="39"/>
      <c r="G22" s="30"/>
    </row>
    <row r="23" spans="1:7" s="20" customFormat="1" ht="12.75" customHeight="1" x14ac:dyDescent="0.2">
      <c r="A23" s="47"/>
      <c r="B23" s="48"/>
      <c r="C23" s="49"/>
      <c r="D23" s="50"/>
      <c r="E23" s="50"/>
      <c r="F23" s="29"/>
      <c r="G23" s="30"/>
    </row>
    <row r="24" spans="1:7" s="13" customFormat="1" x14ac:dyDescent="0.2">
      <c r="A24" s="33" t="s">
        <v>12</v>
      </c>
      <c r="B24" s="51" t="s">
        <v>16</v>
      </c>
      <c r="C24" s="35" t="s">
        <v>6</v>
      </c>
      <c r="D24" s="36" t="s">
        <v>88</v>
      </c>
      <c r="E24" s="36"/>
      <c r="F24" s="29"/>
      <c r="G24" s="30"/>
    </row>
    <row r="25" spans="1:7" s="13" customFormat="1" ht="5.25" customHeight="1" x14ac:dyDescent="0.2">
      <c r="A25" s="33"/>
      <c r="B25" s="51"/>
      <c r="C25" s="35"/>
      <c r="D25" s="36"/>
      <c r="E25" s="36"/>
      <c r="F25" s="29"/>
      <c r="G25" s="30"/>
    </row>
    <row r="26" spans="1:7" s="13" customFormat="1" x14ac:dyDescent="0.2">
      <c r="A26" s="33"/>
      <c r="B26" s="52"/>
      <c r="C26" s="35"/>
      <c r="D26" s="36"/>
      <c r="E26" s="36"/>
      <c r="F26" s="29"/>
      <c r="G26" s="30"/>
    </row>
    <row r="27" spans="1:7" s="13" customFormat="1" x14ac:dyDescent="0.2">
      <c r="A27" s="33"/>
      <c r="B27" s="52"/>
      <c r="C27" s="35"/>
      <c r="D27" s="36"/>
      <c r="E27" s="36"/>
      <c r="F27" s="29"/>
      <c r="G27" s="30"/>
    </row>
    <row r="28" spans="1:7" s="13" customFormat="1" ht="12.75" customHeight="1" x14ac:dyDescent="0.2">
      <c r="A28" s="53" t="s">
        <v>62</v>
      </c>
      <c r="B28" s="54" t="s">
        <v>18</v>
      </c>
      <c r="C28" s="55"/>
      <c r="D28" s="56"/>
      <c r="E28" s="56"/>
      <c r="F28" s="39"/>
      <c r="G28" s="57"/>
    </row>
    <row r="29" spans="1:7" s="13" customFormat="1" ht="12.75" customHeight="1" x14ac:dyDescent="0.2">
      <c r="A29" s="53"/>
      <c r="B29" s="58"/>
      <c r="C29" s="55"/>
      <c r="D29" s="56"/>
      <c r="E29" s="56"/>
      <c r="F29" s="59"/>
      <c r="G29" s="57"/>
    </row>
    <row r="30" spans="1:7" s="13" customFormat="1" ht="12.75" customHeight="1" x14ac:dyDescent="0.2">
      <c r="A30" s="60"/>
      <c r="B30" s="61" t="s">
        <v>19</v>
      </c>
      <c r="C30" s="62"/>
      <c r="D30" s="63"/>
      <c r="E30" s="63"/>
      <c r="F30" s="29"/>
      <c r="G30" s="64"/>
    </row>
    <row r="31" spans="1:7" s="13" customFormat="1" ht="5.25" customHeight="1" x14ac:dyDescent="0.2">
      <c r="A31" s="53"/>
      <c r="B31" s="65"/>
      <c r="C31" s="55"/>
      <c r="D31" s="56"/>
      <c r="E31" s="56"/>
      <c r="F31" s="29"/>
      <c r="G31" s="64"/>
    </row>
    <row r="32" spans="1:7" s="13" customFormat="1" ht="12.75" customHeight="1" x14ac:dyDescent="0.2">
      <c r="A32" s="60" t="s">
        <v>20</v>
      </c>
      <c r="B32" s="96" t="s">
        <v>56</v>
      </c>
      <c r="C32" s="62" t="s">
        <v>13</v>
      </c>
      <c r="D32" s="36" t="s">
        <v>89</v>
      </c>
      <c r="E32" s="36"/>
      <c r="F32" s="29"/>
      <c r="G32" s="30"/>
    </row>
    <row r="33" spans="1:7" s="13" customFormat="1" ht="12.75" customHeight="1" x14ac:dyDescent="0.2">
      <c r="A33" s="60" t="s">
        <v>21</v>
      </c>
      <c r="B33" s="96" t="s">
        <v>57</v>
      </c>
      <c r="C33" s="62" t="s">
        <v>13</v>
      </c>
      <c r="D33" s="36" t="s">
        <v>90</v>
      </c>
      <c r="E33" s="36"/>
      <c r="F33" s="29"/>
      <c r="G33" s="30"/>
    </row>
    <row r="34" spans="1:7" s="13" customFormat="1" ht="12.75" customHeight="1" x14ac:dyDescent="0.2">
      <c r="A34" s="60" t="s">
        <v>22</v>
      </c>
      <c r="B34" s="96" t="s">
        <v>55</v>
      </c>
      <c r="C34" s="62" t="s">
        <v>13</v>
      </c>
      <c r="D34" s="36" t="s">
        <v>96</v>
      </c>
      <c r="E34" s="36"/>
      <c r="F34" s="29"/>
      <c r="G34" s="30"/>
    </row>
    <row r="35" spans="1:7" s="13" customFormat="1" ht="12.75" customHeight="1" x14ac:dyDescent="0.2">
      <c r="A35" s="60"/>
      <c r="B35" s="32"/>
      <c r="C35" s="62"/>
      <c r="D35" s="36"/>
      <c r="E35" s="36"/>
      <c r="F35" s="29"/>
      <c r="G35" s="30"/>
    </row>
    <row r="36" spans="1:7" s="13" customFormat="1" ht="12.75" customHeight="1" x14ac:dyDescent="0.2">
      <c r="A36" s="33"/>
      <c r="B36" s="66" t="s">
        <v>23</v>
      </c>
      <c r="C36" s="35"/>
      <c r="D36" s="36"/>
      <c r="E36" s="36"/>
      <c r="F36" s="29"/>
      <c r="G36" s="30"/>
    </row>
    <row r="37" spans="1:7" s="13" customFormat="1" ht="7.5" customHeight="1" x14ac:dyDescent="0.2">
      <c r="A37" s="33"/>
      <c r="B37" s="34"/>
      <c r="C37" s="35"/>
      <c r="D37" s="36"/>
      <c r="E37" s="36"/>
      <c r="F37" s="29"/>
      <c r="G37" s="30"/>
    </row>
    <row r="38" spans="1:7" s="13" customFormat="1" ht="12.75" customHeight="1" x14ac:dyDescent="0.2">
      <c r="A38" s="33" t="s">
        <v>24</v>
      </c>
      <c r="B38" s="97" t="s">
        <v>58</v>
      </c>
      <c r="C38" s="35" t="s">
        <v>13</v>
      </c>
      <c r="D38" s="36" t="s">
        <v>88</v>
      </c>
      <c r="E38" s="36"/>
      <c r="F38" s="29"/>
      <c r="G38" s="30"/>
    </row>
    <row r="39" spans="1:7" s="13" customFormat="1" ht="12.75" customHeight="1" x14ac:dyDescent="0.2">
      <c r="A39" s="33" t="s">
        <v>25</v>
      </c>
      <c r="B39" s="32" t="s">
        <v>59</v>
      </c>
      <c r="C39" s="35" t="s">
        <v>13</v>
      </c>
      <c r="D39" s="36"/>
      <c r="E39" s="36"/>
      <c r="F39" s="29"/>
      <c r="G39" s="22" t="s">
        <v>60</v>
      </c>
    </row>
    <row r="40" spans="1:7" s="13" customFormat="1" ht="12.75" customHeight="1" x14ac:dyDescent="0.2">
      <c r="A40" s="33" t="s">
        <v>26</v>
      </c>
      <c r="B40" s="97" t="s">
        <v>61</v>
      </c>
      <c r="C40" s="35" t="s">
        <v>13</v>
      </c>
      <c r="D40" s="36" t="s">
        <v>91</v>
      </c>
      <c r="E40" s="36"/>
      <c r="F40" s="29"/>
      <c r="G40" s="30"/>
    </row>
    <row r="41" spans="1:7" s="13" customFormat="1" ht="12.75" customHeight="1" x14ac:dyDescent="0.2">
      <c r="A41" s="33"/>
      <c r="B41" s="37"/>
      <c r="C41" s="35"/>
      <c r="D41" s="36"/>
      <c r="E41" s="36"/>
      <c r="F41" s="29"/>
      <c r="G41" s="30"/>
    </row>
    <row r="42" spans="1:7" s="13" customFormat="1" ht="12.75" customHeight="1" x14ac:dyDescent="0.2">
      <c r="A42" s="33"/>
      <c r="B42" s="66" t="s">
        <v>27</v>
      </c>
      <c r="C42" s="35"/>
      <c r="D42" s="36"/>
      <c r="E42" s="36"/>
      <c r="F42" s="29"/>
      <c r="G42" s="30"/>
    </row>
    <row r="43" spans="1:7" s="13" customFormat="1" ht="6.75" customHeight="1" x14ac:dyDescent="0.2">
      <c r="A43" s="33"/>
      <c r="B43" s="37"/>
      <c r="C43" s="35"/>
      <c r="D43" s="36"/>
      <c r="E43" s="36"/>
      <c r="F43" s="29"/>
      <c r="G43" s="30"/>
    </row>
    <row r="44" spans="1:7" s="13" customFormat="1" ht="12.75" customHeight="1" x14ac:dyDescent="0.2">
      <c r="A44" s="33"/>
      <c r="B44" s="37" t="s">
        <v>28</v>
      </c>
      <c r="C44" s="35" t="s">
        <v>6</v>
      </c>
      <c r="D44" s="36" t="s">
        <v>88</v>
      </c>
      <c r="E44" s="36"/>
      <c r="F44" s="29"/>
      <c r="G44" s="30"/>
    </row>
    <row r="45" spans="1:7" s="13" customFormat="1" ht="12.75" customHeight="1" x14ac:dyDescent="0.2">
      <c r="A45" s="33"/>
      <c r="B45" s="37" t="s">
        <v>29</v>
      </c>
      <c r="C45" s="35" t="s">
        <v>6</v>
      </c>
      <c r="D45" s="36" t="s">
        <v>88</v>
      </c>
      <c r="E45" s="36"/>
      <c r="F45" s="29"/>
      <c r="G45" s="30"/>
    </row>
    <row r="46" spans="1:7" s="13" customFormat="1" ht="12.75" customHeight="1" x14ac:dyDescent="0.2">
      <c r="A46" s="33"/>
      <c r="B46" s="37" t="s">
        <v>30</v>
      </c>
      <c r="C46" s="35" t="s">
        <v>6</v>
      </c>
      <c r="D46" s="36" t="s">
        <v>88</v>
      </c>
      <c r="E46" s="36"/>
      <c r="F46" s="29"/>
      <c r="G46" s="30"/>
    </row>
    <row r="47" spans="1:7" s="13" customFormat="1" ht="12.75" customHeight="1" x14ac:dyDescent="0.2">
      <c r="A47" s="33"/>
      <c r="B47" s="37"/>
      <c r="C47" s="35"/>
      <c r="D47" s="36"/>
      <c r="E47" s="36"/>
      <c r="F47" s="29"/>
      <c r="G47" s="30"/>
    </row>
    <row r="48" spans="1:7" s="13" customFormat="1" ht="12.75" customHeight="1" x14ac:dyDescent="0.2">
      <c r="A48" s="33"/>
      <c r="B48" s="37"/>
      <c r="C48" s="35"/>
      <c r="D48" s="36"/>
      <c r="E48" s="36"/>
      <c r="F48" s="29"/>
      <c r="G48" s="30"/>
    </row>
    <row r="49" spans="1:7" s="13" customFormat="1" ht="12.75" customHeight="1" x14ac:dyDescent="0.2">
      <c r="A49" s="53" t="s">
        <v>17</v>
      </c>
      <c r="B49" s="54" t="s">
        <v>70</v>
      </c>
      <c r="C49" s="55"/>
      <c r="D49" s="56"/>
      <c r="E49" s="56"/>
      <c r="F49" s="39"/>
      <c r="G49" s="57"/>
    </row>
    <row r="50" spans="1:7" s="13" customFormat="1" ht="12.75" customHeight="1" x14ac:dyDescent="0.2">
      <c r="A50" s="53"/>
      <c r="B50" s="58"/>
      <c r="C50" s="55"/>
      <c r="D50" s="56"/>
      <c r="E50" s="56"/>
      <c r="F50" s="59"/>
      <c r="G50" s="57"/>
    </row>
    <row r="51" spans="1:7" s="13" customFormat="1" ht="12.75" customHeight="1" x14ac:dyDescent="0.2">
      <c r="A51" s="53" t="s">
        <v>71</v>
      </c>
      <c r="B51" s="98" t="s">
        <v>72</v>
      </c>
      <c r="C51" s="55"/>
      <c r="D51" s="56"/>
      <c r="E51" s="56"/>
      <c r="F51" s="59"/>
      <c r="G51" s="57"/>
    </row>
    <row r="52" spans="1:7" s="13" customFormat="1" ht="12.75" customHeight="1" x14ac:dyDescent="0.2">
      <c r="A52" s="53"/>
      <c r="B52" s="58"/>
      <c r="C52" s="55"/>
      <c r="D52" s="56"/>
      <c r="E52" s="56"/>
      <c r="F52" s="59"/>
      <c r="G52" s="57"/>
    </row>
    <row r="53" spans="1:7" s="13" customFormat="1" ht="12.75" customHeight="1" x14ac:dyDescent="0.2">
      <c r="A53" s="60"/>
      <c r="B53" s="61" t="s">
        <v>23</v>
      </c>
      <c r="C53" s="62"/>
      <c r="D53" s="63"/>
      <c r="E53" s="63"/>
      <c r="F53" s="29"/>
      <c r="G53" s="64"/>
    </row>
    <row r="54" spans="1:7" s="13" customFormat="1" ht="5.25" customHeight="1" x14ac:dyDescent="0.2">
      <c r="A54" s="53"/>
      <c r="B54" s="65"/>
      <c r="C54" s="55"/>
      <c r="D54" s="56"/>
      <c r="E54" s="56"/>
      <c r="F54" s="29"/>
      <c r="G54" s="64"/>
    </row>
    <row r="55" spans="1:7" s="13" customFormat="1" ht="12.75" customHeight="1" x14ac:dyDescent="0.2">
      <c r="A55" s="60" t="s">
        <v>63</v>
      </c>
      <c r="B55" s="97" t="s">
        <v>64</v>
      </c>
      <c r="C55" s="62" t="s">
        <v>13</v>
      </c>
      <c r="D55" s="36" t="s">
        <v>109</v>
      </c>
      <c r="E55" s="36"/>
      <c r="F55" s="29"/>
      <c r="G55" s="30"/>
    </row>
    <row r="56" spans="1:7" s="13" customFormat="1" ht="12.75" customHeight="1" x14ac:dyDescent="0.2">
      <c r="A56" s="60"/>
      <c r="B56" s="97" t="s">
        <v>65</v>
      </c>
      <c r="C56" s="62" t="s">
        <v>13</v>
      </c>
      <c r="D56" s="36" t="s">
        <v>109</v>
      </c>
      <c r="E56" s="36"/>
      <c r="F56" s="29"/>
      <c r="G56" s="30"/>
    </row>
    <row r="57" spans="1:7" s="13" customFormat="1" ht="12.75" customHeight="1" x14ac:dyDescent="0.2">
      <c r="A57" s="60" t="s">
        <v>66</v>
      </c>
      <c r="B57" s="97" t="s">
        <v>67</v>
      </c>
      <c r="C57" s="62" t="s">
        <v>13</v>
      </c>
      <c r="D57" s="36" t="s">
        <v>93</v>
      </c>
      <c r="E57" s="36"/>
      <c r="F57" s="29"/>
      <c r="G57" s="30"/>
    </row>
    <row r="58" spans="1:7" s="13" customFormat="1" ht="12.75" customHeight="1" x14ac:dyDescent="0.2">
      <c r="A58" s="60"/>
      <c r="B58" s="97"/>
      <c r="C58" s="62"/>
      <c r="D58" s="36"/>
      <c r="E58" s="36"/>
      <c r="F58" s="29"/>
      <c r="G58" s="30"/>
    </row>
    <row r="59" spans="1:7" s="13" customFormat="1" ht="12.75" customHeight="1" x14ac:dyDescent="0.2">
      <c r="A59" s="33"/>
      <c r="B59" s="37" t="s">
        <v>27</v>
      </c>
      <c r="C59" s="35" t="s">
        <v>6</v>
      </c>
      <c r="D59" s="36" t="s">
        <v>88</v>
      </c>
      <c r="E59" s="36"/>
      <c r="F59" s="29"/>
      <c r="G59" s="30"/>
    </row>
    <row r="60" spans="1:7" s="13" customFormat="1" ht="12.75" customHeight="1" x14ac:dyDescent="0.2">
      <c r="A60" s="33"/>
      <c r="B60" s="37"/>
      <c r="C60" s="35"/>
      <c r="D60" s="36"/>
      <c r="E60" s="36"/>
      <c r="F60" s="29"/>
      <c r="G60" s="30"/>
    </row>
    <row r="61" spans="1:7" s="13" customFormat="1" ht="12.75" customHeight="1" x14ac:dyDescent="0.2">
      <c r="A61" s="33" t="s">
        <v>73</v>
      </c>
      <c r="B61" s="34" t="s">
        <v>74</v>
      </c>
      <c r="C61" s="35" t="s">
        <v>6</v>
      </c>
      <c r="D61" s="36" t="s">
        <v>88</v>
      </c>
      <c r="E61" s="36"/>
      <c r="F61" s="29"/>
      <c r="G61" s="30"/>
    </row>
    <row r="62" spans="1:7" s="13" customFormat="1" ht="12.75" customHeight="1" x14ac:dyDescent="0.2">
      <c r="A62" s="33"/>
      <c r="B62" s="37"/>
      <c r="C62" s="35"/>
      <c r="D62" s="36"/>
      <c r="E62" s="36"/>
      <c r="F62" s="29"/>
      <c r="G62" s="30"/>
    </row>
    <row r="63" spans="1:7" s="13" customFormat="1" ht="12.75" customHeight="1" x14ac:dyDescent="0.2">
      <c r="A63" s="33"/>
      <c r="B63" s="37"/>
      <c r="C63" s="35"/>
      <c r="D63" s="36"/>
      <c r="E63" s="36"/>
      <c r="F63" s="29"/>
      <c r="G63" s="30"/>
    </row>
    <row r="64" spans="1:7" s="13" customFormat="1" ht="12.75" customHeight="1" x14ac:dyDescent="0.2">
      <c r="A64" s="33" t="s">
        <v>31</v>
      </c>
      <c r="B64" s="34" t="s">
        <v>32</v>
      </c>
      <c r="C64" s="35"/>
      <c r="D64" s="36"/>
      <c r="E64" s="36"/>
      <c r="F64" s="29"/>
      <c r="G64" s="30"/>
    </row>
    <row r="65" spans="1:7" s="13" customFormat="1" ht="6.75" customHeight="1" x14ac:dyDescent="0.2">
      <c r="A65" s="33"/>
      <c r="B65" s="37"/>
      <c r="C65" s="35"/>
      <c r="D65" s="36"/>
      <c r="E65" s="36"/>
      <c r="F65" s="29"/>
      <c r="G65" s="30"/>
    </row>
    <row r="66" spans="1:7" s="13" customFormat="1" ht="12.75" customHeight="1" x14ac:dyDescent="0.2">
      <c r="A66" s="33" t="s">
        <v>33</v>
      </c>
      <c r="B66" s="32" t="s">
        <v>68</v>
      </c>
      <c r="C66" s="35" t="s">
        <v>13</v>
      </c>
      <c r="D66" s="36" t="s">
        <v>97</v>
      </c>
      <c r="E66" s="36"/>
      <c r="F66" s="29"/>
      <c r="G66" s="30"/>
    </row>
    <row r="67" spans="1:7" s="13" customFormat="1" ht="12.75" customHeight="1" x14ac:dyDescent="0.2">
      <c r="A67" s="33" t="s">
        <v>34</v>
      </c>
      <c r="B67" s="97" t="s">
        <v>69</v>
      </c>
      <c r="C67" s="35" t="s">
        <v>13</v>
      </c>
      <c r="D67" s="36" t="s">
        <v>94</v>
      </c>
      <c r="E67" s="36"/>
      <c r="F67" s="29"/>
      <c r="G67" s="30"/>
    </row>
    <row r="68" spans="1:7" s="13" customFormat="1" ht="12.75" customHeight="1" x14ac:dyDescent="0.2">
      <c r="A68" s="33"/>
      <c r="B68" s="37"/>
      <c r="C68" s="35"/>
      <c r="D68" s="36"/>
      <c r="E68" s="36"/>
      <c r="F68" s="29"/>
      <c r="G68" s="30"/>
    </row>
    <row r="69" spans="1:7" s="13" customFormat="1" ht="12.75" customHeight="1" x14ac:dyDescent="0.2">
      <c r="A69" s="33"/>
      <c r="B69" s="37" t="s">
        <v>27</v>
      </c>
      <c r="C69" s="35" t="s">
        <v>6</v>
      </c>
      <c r="D69" s="36" t="s">
        <v>88</v>
      </c>
      <c r="E69" s="36"/>
      <c r="F69" s="29"/>
      <c r="G69" s="30"/>
    </row>
    <row r="70" spans="1:7" s="13" customFormat="1" ht="12.75" customHeight="1" x14ac:dyDescent="0.2">
      <c r="A70" s="33"/>
      <c r="B70" s="37"/>
      <c r="C70" s="35"/>
      <c r="D70" s="36"/>
      <c r="E70" s="36"/>
      <c r="F70" s="29"/>
      <c r="G70" s="30"/>
    </row>
    <row r="71" spans="1:7" s="13" customFormat="1" ht="12.75" customHeight="1" x14ac:dyDescent="0.2">
      <c r="A71" s="33"/>
      <c r="B71" s="37"/>
      <c r="C71" s="35"/>
      <c r="D71" s="36"/>
      <c r="E71" s="36"/>
      <c r="F71" s="29"/>
      <c r="G71" s="30"/>
    </row>
    <row r="72" spans="1:7" s="13" customFormat="1" ht="12.75" customHeight="1" x14ac:dyDescent="0.2">
      <c r="A72" s="33" t="s">
        <v>35</v>
      </c>
      <c r="B72" s="34" t="s">
        <v>36</v>
      </c>
      <c r="C72" s="35"/>
      <c r="D72" s="36"/>
      <c r="E72" s="36"/>
      <c r="F72" s="29"/>
      <c r="G72" s="30"/>
    </row>
    <row r="73" spans="1:7" s="13" customFormat="1" ht="12.75" customHeight="1" x14ac:dyDescent="0.2">
      <c r="A73" s="33"/>
      <c r="B73" s="37"/>
      <c r="C73" s="35"/>
      <c r="D73" s="36"/>
      <c r="E73" s="36"/>
      <c r="F73" s="29"/>
      <c r="G73" s="30"/>
    </row>
    <row r="74" spans="1:7" s="13" customFormat="1" ht="12.75" customHeight="1" x14ac:dyDescent="0.2">
      <c r="A74" s="33"/>
      <c r="B74" s="66" t="s">
        <v>75</v>
      </c>
      <c r="C74" s="35"/>
      <c r="D74" s="36"/>
      <c r="E74" s="36"/>
      <c r="F74" s="29"/>
      <c r="G74" s="30"/>
    </row>
    <row r="75" spans="1:7" s="13" customFormat="1" ht="6.75" customHeight="1" x14ac:dyDescent="0.2">
      <c r="A75" s="33"/>
      <c r="B75" s="37"/>
      <c r="C75" s="35"/>
      <c r="D75" s="36"/>
      <c r="E75" s="36"/>
      <c r="F75" s="29"/>
      <c r="G75" s="30"/>
    </row>
    <row r="76" spans="1:7" s="13" customFormat="1" ht="12.75" customHeight="1" x14ac:dyDescent="0.2">
      <c r="A76" s="67" t="s">
        <v>37</v>
      </c>
      <c r="B76" s="37" t="s">
        <v>76</v>
      </c>
      <c r="C76" s="35" t="s">
        <v>6</v>
      </c>
      <c r="D76" s="36" t="s">
        <v>95</v>
      </c>
      <c r="E76" s="36"/>
      <c r="F76" s="29"/>
      <c r="G76" s="30"/>
    </row>
    <row r="77" spans="1:7" s="13" customFormat="1" ht="12.75" customHeight="1" x14ac:dyDescent="0.2">
      <c r="A77" s="33"/>
      <c r="B77" s="37"/>
      <c r="C77" s="35"/>
      <c r="D77" s="36"/>
      <c r="E77" s="36"/>
      <c r="F77" s="29"/>
      <c r="G77" s="30"/>
    </row>
    <row r="78" spans="1:7" s="13" customFormat="1" ht="12.75" customHeight="1" x14ac:dyDescent="0.2">
      <c r="A78" s="33"/>
      <c r="B78" s="66" t="s">
        <v>77</v>
      </c>
      <c r="C78" s="35"/>
      <c r="D78" s="36"/>
      <c r="E78" s="36"/>
      <c r="F78" s="29"/>
      <c r="G78" s="30"/>
    </row>
    <row r="79" spans="1:7" s="13" customFormat="1" ht="6.75" customHeight="1" x14ac:dyDescent="0.2">
      <c r="A79" s="33"/>
      <c r="B79" s="37"/>
      <c r="C79" s="35"/>
      <c r="D79" s="36"/>
      <c r="E79" s="36"/>
      <c r="F79" s="29"/>
      <c r="G79" s="30"/>
    </row>
    <row r="80" spans="1:7" s="13" customFormat="1" ht="12.75" customHeight="1" x14ac:dyDescent="0.2">
      <c r="A80" s="67" t="s">
        <v>78</v>
      </c>
      <c r="B80" s="37" t="s">
        <v>79</v>
      </c>
      <c r="C80" s="35" t="s">
        <v>6</v>
      </c>
      <c r="D80" s="36" t="s">
        <v>88</v>
      </c>
      <c r="E80" s="36"/>
      <c r="F80" s="29"/>
      <c r="G80" s="30"/>
    </row>
    <row r="81" spans="1:7" s="13" customFormat="1" ht="12.75" customHeight="1" x14ac:dyDescent="0.2">
      <c r="A81" s="33"/>
      <c r="B81" s="37"/>
      <c r="C81" s="35"/>
      <c r="D81" s="36"/>
      <c r="E81" s="36"/>
      <c r="F81" s="29"/>
      <c r="G81" s="30"/>
    </row>
    <row r="82" spans="1:7" s="13" customFormat="1" ht="12.75" customHeight="1" x14ac:dyDescent="0.2">
      <c r="A82" s="33"/>
      <c r="B82" s="37"/>
      <c r="C82" s="35"/>
      <c r="D82" s="36"/>
      <c r="E82" s="36"/>
      <c r="F82" s="29"/>
      <c r="G82" s="30"/>
    </row>
    <row r="83" spans="1:7" s="13" customFormat="1" ht="12.75" customHeight="1" x14ac:dyDescent="0.2">
      <c r="A83" s="33"/>
      <c r="B83" s="37"/>
      <c r="C83" s="35"/>
      <c r="D83" s="36"/>
      <c r="E83" s="36"/>
      <c r="F83" s="29"/>
      <c r="G83" s="30"/>
    </row>
    <row r="84" spans="1:7" s="13" customFormat="1" ht="12.75" customHeight="1" x14ac:dyDescent="0.2">
      <c r="A84" s="33"/>
      <c r="B84" s="37"/>
      <c r="C84" s="35"/>
      <c r="D84" s="36"/>
      <c r="E84" s="36"/>
      <c r="F84" s="29"/>
      <c r="G84" s="30"/>
    </row>
    <row r="85" spans="1:7" s="13" customFormat="1" ht="12.75" customHeight="1" x14ac:dyDescent="0.2">
      <c r="A85" s="33"/>
      <c r="B85" s="37"/>
      <c r="C85" s="35"/>
      <c r="D85" s="36"/>
      <c r="E85" s="36"/>
      <c r="F85" s="29"/>
      <c r="G85" s="30"/>
    </row>
    <row r="86" spans="1:7" s="13" customFormat="1" ht="12.75" customHeight="1" x14ac:dyDescent="0.2">
      <c r="A86" s="33"/>
      <c r="B86" s="37"/>
      <c r="C86" s="35"/>
      <c r="D86" s="36"/>
      <c r="E86" s="36"/>
      <c r="F86" s="29"/>
      <c r="G86" s="30"/>
    </row>
    <row r="87" spans="1:7" s="13" customFormat="1" ht="12.75" customHeight="1" x14ac:dyDescent="0.2">
      <c r="A87" s="33" t="s">
        <v>38</v>
      </c>
      <c r="B87" s="68" t="s">
        <v>39</v>
      </c>
      <c r="C87" s="35"/>
      <c r="D87" s="36"/>
      <c r="E87" s="36"/>
      <c r="F87" s="29"/>
      <c r="G87" s="30"/>
    </row>
    <row r="88" spans="1:7" s="13" customFormat="1" x14ac:dyDescent="0.2">
      <c r="A88" s="33"/>
      <c r="B88" s="69"/>
      <c r="C88" s="35"/>
      <c r="D88" s="36"/>
      <c r="E88" s="36"/>
      <c r="F88" s="29"/>
      <c r="G88" s="30"/>
    </row>
    <row r="89" spans="1:7" s="13" customFormat="1" x14ac:dyDescent="0.2">
      <c r="A89" s="33" t="s">
        <v>40</v>
      </c>
      <c r="B89" s="70" t="s">
        <v>41</v>
      </c>
      <c r="C89" s="35"/>
      <c r="D89" s="36"/>
      <c r="E89" s="36"/>
      <c r="F89" s="29"/>
      <c r="G89" s="30"/>
    </row>
    <row r="90" spans="1:7" s="13" customFormat="1" ht="6.75" customHeight="1" x14ac:dyDescent="0.2">
      <c r="A90" s="33"/>
      <c r="B90" s="70"/>
      <c r="C90" s="35"/>
      <c r="D90" s="36"/>
      <c r="E90" s="36"/>
      <c r="F90" s="29"/>
      <c r="G90" s="30"/>
    </row>
    <row r="91" spans="1:7" s="13" customFormat="1" ht="12.75" customHeight="1" x14ac:dyDescent="0.2">
      <c r="A91" s="33"/>
      <c r="B91" s="32" t="s">
        <v>80</v>
      </c>
      <c r="C91" s="35" t="s">
        <v>13</v>
      </c>
      <c r="D91" s="36" t="s">
        <v>88</v>
      </c>
      <c r="E91" s="36"/>
      <c r="F91" s="29"/>
      <c r="G91" s="30"/>
    </row>
    <row r="92" spans="1:7" s="13" customFormat="1" ht="12.75" customHeight="1" x14ac:dyDescent="0.2">
      <c r="A92" s="33"/>
      <c r="B92" s="32" t="s">
        <v>81</v>
      </c>
      <c r="C92" s="35" t="s">
        <v>13</v>
      </c>
      <c r="D92" s="36" t="s">
        <v>92</v>
      </c>
      <c r="E92" s="36"/>
      <c r="F92" s="29"/>
      <c r="G92" s="30"/>
    </row>
    <row r="93" spans="1:7" s="13" customFormat="1" ht="12.75" customHeight="1" x14ac:dyDescent="0.2">
      <c r="A93" s="33"/>
      <c r="B93" s="32" t="s">
        <v>82</v>
      </c>
      <c r="C93" s="35" t="s">
        <v>13</v>
      </c>
      <c r="D93" s="36" t="s">
        <v>92</v>
      </c>
      <c r="E93" s="36"/>
      <c r="F93" s="29"/>
      <c r="G93" s="30"/>
    </row>
    <row r="94" spans="1:7" s="13" customFormat="1" ht="12.75" customHeight="1" x14ac:dyDescent="0.2">
      <c r="A94" s="33"/>
      <c r="B94" s="69"/>
      <c r="C94" s="35"/>
      <c r="D94" s="36"/>
      <c r="E94" s="36"/>
      <c r="F94" s="29"/>
      <c r="G94" s="30"/>
    </row>
    <row r="95" spans="1:7" s="13" customFormat="1" ht="12.75" customHeight="1" x14ac:dyDescent="0.2">
      <c r="A95" s="33" t="s">
        <v>42</v>
      </c>
      <c r="B95" s="68" t="s">
        <v>83</v>
      </c>
      <c r="C95" s="35" t="s">
        <v>6</v>
      </c>
      <c r="D95" s="36" t="s">
        <v>88</v>
      </c>
      <c r="E95" s="36"/>
      <c r="F95" s="29"/>
      <c r="G95" s="30"/>
    </row>
    <row r="96" spans="1:7" s="13" customFormat="1" ht="12.75" customHeight="1" x14ac:dyDescent="0.2">
      <c r="A96" s="33"/>
      <c r="B96" s="69"/>
      <c r="C96" s="35"/>
      <c r="D96" s="36"/>
      <c r="E96" s="36"/>
      <c r="F96" s="29"/>
      <c r="G96" s="30"/>
    </row>
    <row r="97" spans="1:7" s="13" customFormat="1" ht="12.75" customHeight="1" x14ac:dyDescent="0.2">
      <c r="A97" s="33" t="s">
        <v>43</v>
      </c>
      <c r="B97" s="68" t="s">
        <v>27</v>
      </c>
      <c r="C97" s="35" t="s">
        <v>6</v>
      </c>
      <c r="D97" s="36" t="s">
        <v>88</v>
      </c>
      <c r="E97" s="36"/>
      <c r="F97" s="29"/>
      <c r="G97" s="30"/>
    </row>
    <row r="98" spans="1:7" s="13" customFormat="1" ht="12.75" customHeight="1" x14ac:dyDescent="0.2">
      <c r="A98" s="33"/>
      <c r="B98" s="69"/>
      <c r="C98" s="35"/>
      <c r="D98" s="36"/>
      <c r="E98" s="36"/>
      <c r="F98" s="29"/>
      <c r="G98" s="30"/>
    </row>
    <row r="99" spans="1:7" s="13" customFormat="1" ht="12.75" customHeight="1" x14ac:dyDescent="0.2">
      <c r="A99" s="33"/>
      <c r="B99" s="69"/>
      <c r="C99" s="35"/>
      <c r="D99" s="36"/>
      <c r="E99" s="36"/>
      <c r="F99" s="29"/>
      <c r="G99" s="30"/>
    </row>
    <row r="100" spans="1:7" s="13" customFormat="1" ht="12.75" customHeight="1" x14ac:dyDescent="0.2">
      <c r="A100" s="33"/>
      <c r="B100" s="71"/>
      <c r="C100" s="35"/>
      <c r="D100" s="36"/>
      <c r="E100" s="36"/>
      <c r="F100" s="29"/>
      <c r="G100" s="72"/>
    </row>
    <row r="101" spans="1:7" s="13" customFormat="1" ht="12.75" customHeight="1" x14ac:dyDescent="0.2">
      <c r="A101" s="33"/>
      <c r="B101" s="71"/>
      <c r="C101" s="35"/>
      <c r="D101" s="36"/>
      <c r="E101" s="36"/>
      <c r="F101" s="29"/>
      <c r="G101" s="72"/>
    </row>
    <row r="102" spans="1:7" s="13" customFormat="1" ht="12.75" customHeight="1" thickBot="1" x14ac:dyDescent="0.25">
      <c r="A102" s="33"/>
      <c r="B102" s="37"/>
      <c r="C102" s="35"/>
      <c r="D102" s="36"/>
      <c r="E102" s="36"/>
      <c r="F102" s="29"/>
      <c r="G102" s="73"/>
    </row>
    <row r="103" spans="1:7" s="13" customFormat="1" ht="21.75" customHeight="1" thickBot="1" x14ac:dyDescent="0.25">
      <c r="A103" s="74"/>
      <c r="B103" s="75" t="s">
        <v>44</v>
      </c>
      <c r="C103" s="76"/>
      <c r="D103" s="77"/>
      <c r="E103" s="77"/>
      <c r="F103" s="78"/>
      <c r="G103" s="79"/>
    </row>
    <row r="104" spans="1:7" s="13" customFormat="1" ht="21.75" customHeight="1" thickBot="1" x14ac:dyDescent="0.25">
      <c r="A104" s="80"/>
      <c r="B104" s="81" t="s">
        <v>45</v>
      </c>
      <c r="C104" s="82"/>
      <c r="D104" s="83"/>
      <c r="E104" s="83"/>
      <c r="F104" s="84"/>
      <c r="G104" s="85"/>
    </row>
    <row r="105" spans="1:7" s="13" customFormat="1" ht="21.75" customHeight="1" thickBot="1" x14ac:dyDescent="0.25">
      <c r="A105" s="86"/>
      <c r="B105" s="87" t="s">
        <v>46</v>
      </c>
      <c r="C105" s="88"/>
      <c r="D105" s="89"/>
      <c r="E105" s="89"/>
      <c r="F105" s="90"/>
      <c r="G105" s="91"/>
    </row>
  </sheetData>
  <mergeCells count="2">
    <mergeCell ref="A1:A2"/>
    <mergeCell ref="F2:G2"/>
  </mergeCells>
  <phoneticPr fontId="14" type="noConversion"/>
  <printOptions horizontalCentered="1"/>
  <pageMargins left="0.19685039370078741" right="0.19685039370078741" top="0.59055118110236227" bottom="0.39370078740157483" header="0.19685039370078741" footer="0.19685039370078741"/>
  <pageSetup paperSize="9" scale="77" fitToHeight="0" orientation="portrait" r:id="rId1"/>
  <headerFooter alignWithMargins="0">
    <oddHeader xml:space="preserve">&amp;L&amp;9 42-22 DPGF ELEC 06&amp;R&amp;8&amp;P/&amp;N&amp;10
&amp;11 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PG</vt:lpstr>
      <vt:lpstr>DPGF lot 06</vt:lpstr>
      <vt:lpstr>'DPGF lot 06'!Impression_des_titres</vt:lpstr>
      <vt:lpstr>'DPGF lot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</dc:creator>
  <cp:lastModifiedBy>Technic Consult</cp:lastModifiedBy>
  <cp:lastPrinted>2025-10-09T12:15:29Z</cp:lastPrinted>
  <dcterms:created xsi:type="dcterms:W3CDTF">2024-06-18T09:25:07Z</dcterms:created>
  <dcterms:modified xsi:type="dcterms:W3CDTF">2025-10-09T12:40:08Z</dcterms:modified>
</cp:coreProperties>
</file>